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A71BE137-036B-40AA-A305-C3F445958A85}" xr6:coauthVersionLast="47" xr6:coauthVersionMax="47" xr10:uidLastSave="{00000000-0000-0000-0000-000000000000}"/>
  <bookViews>
    <workbookView xWindow="2985" yWindow="2985" windowWidth="21600" windowHeight="11325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'DC33'!$A$1:$K$34</definedName>
    <definedName name="_xlnm.Print_Area" localSheetId="11">'DC34'!$A$1:$K$34</definedName>
    <definedName name="_xlnm.Print_Area" localSheetId="16">'DC35'!$A$1:$K$34</definedName>
    <definedName name="_xlnm.Print_Area" localSheetId="22">'DC36'!$A$1:$K$34</definedName>
    <definedName name="_xlnm.Print_Area" localSheetId="27">'DC47'!$A$1:$K$34</definedName>
    <definedName name="_xlnm.Print_Area" localSheetId="1">'LIM331'!$A$1:$K$34</definedName>
    <definedName name="_xlnm.Print_Area" localSheetId="2">'LIM332'!$A$1:$K$34</definedName>
    <definedName name="_xlnm.Print_Area" localSheetId="3">'LIM333'!$A$1:$K$34</definedName>
    <definedName name="_xlnm.Print_Area" localSheetId="4">'LIM334'!$A$1:$K$34</definedName>
    <definedName name="_xlnm.Print_Area" localSheetId="5">'LIM335'!$A$1:$K$34</definedName>
    <definedName name="_xlnm.Print_Area" localSheetId="7">'LIM341'!$A$1:$K$34</definedName>
    <definedName name="_xlnm.Print_Area" localSheetId="8">'LIM343'!$A$1:$K$34</definedName>
    <definedName name="_xlnm.Print_Area" localSheetId="9">'LIM344'!$A$1:$K$34</definedName>
    <definedName name="_xlnm.Print_Area" localSheetId="10">'LIM345'!$A$1:$K$34</definedName>
    <definedName name="_xlnm.Print_Area" localSheetId="12">'LIM351'!$A$1:$K$34</definedName>
    <definedName name="_xlnm.Print_Area" localSheetId="13">'LIM353'!$A$1:$K$34</definedName>
    <definedName name="_xlnm.Print_Area" localSheetId="14">'LIM354'!$A$1:$K$34</definedName>
    <definedName name="_xlnm.Print_Area" localSheetId="15">'LIM355'!$A$1:$K$34</definedName>
    <definedName name="_xlnm.Print_Area" localSheetId="17">'LIM361'!$A$1:$K$34</definedName>
    <definedName name="_xlnm.Print_Area" localSheetId="18">'LIM362'!$A$1:$K$34</definedName>
    <definedName name="_xlnm.Print_Area" localSheetId="19">'LIM366'!$A$1:$K$34</definedName>
    <definedName name="_xlnm.Print_Area" localSheetId="20">'LIM367'!$A$1:$K$34</definedName>
    <definedName name="_xlnm.Print_Area" localSheetId="21">'LIM368'!$A$1:$K$34</definedName>
    <definedName name="_xlnm.Print_Area" localSheetId="23">'LIM471'!$A$1:$K$34</definedName>
    <definedName name="_xlnm.Print_Area" localSheetId="24">'LIM472'!$A$1:$K$34</definedName>
    <definedName name="_xlnm.Print_Area" localSheetId="25">'LIM473'!$A$1:$K$34</definedName>
    <definedName name="_xlnm.Print_Area" localSheetId="26">'LIM476'!$A$1:$K$34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8" l="1"/>
  <c r="I33" i="28"/>
  <c r="J32" i="28"/>
  <c r="I32" i="28"/>
  <c r="J31" i="28"/>
  <c r="I31" i="28"/>
  <c r="J30" i="28"/>
  <c r="I30" i="28"/>
  <c r="J29" i="28"/>
  <c r="I29" i="28"/>
  <c r="J28" i="28"/>
  <c r="I28" i="28"/>
  <c r="J26" i="28"/>
  <c r="I26" i="28"/>
  <c r="J25" i="28"/>
  <c r="I25" i="28"/>
  <c r="J24" i="28"/>
  <c r="I24" i="28"/>
  <c r="J23" i="28"/>
  <c r="I23" i="28"/>
  <c r="J22" i="28"/>
  <c r="I22" i="28"/>
  <c r="J19" i="28"/>
  <c r="I19" i="28"/>
  <c r="J18" i="28"/>
  <c r="I18" i="28"/>
  <c r="J17" i="28"/>
  <c r="I17" i="28"/>
  <c r="J16" i="28"/>
  <c r="I16" i="28"/>
  <c r="J15" i="28"/>
  <c r="I15" i="28"/>
  <c r="J14" i="28"/>
  <c r="I14" i="28"/>
  <c r="J13" i="28"/>
  <c r="I13" i="28"/>
  <c r="J11" i="28"/>
  <c r="I11" i="28"/>
  <c r="J10" i="28"/>
  <c r="I10" i="28"/>
  <c r="J9" i="28"/>
  <c r="I9" i="28"/>
  <c r="J8" i="28"/>
  <c r="I8" i="28"/>
  <c r="J33" i="27"/>
  <c r="I33" i="27"/>
  <c r="J32" i="27"/>
  <c r="I32" i="27"/>
  <c r="J31" i="27"/>
  <c r="I31" i="27"/>
  <c r="J30" i="27"/>
  <c r="I30" i="27"/>
  <c r="J29" i="27"/>
  <c r="I29" i="27"/>
  <c r="J28" i="27"/>
  <c r="I28" i="27"/>
  <c r="J26" i="27"/>
  <c r="I26" i="27"/>
  <c r="J25" i="27"/>
  <c r="I25" i="27"/>
  <c r="J24" i="27"/>
  <c r="I24" i="27"/>
  <c r="J23" i="27"/>
  <c r="I23" i="27"/>
  <c r="J22" i="27"/>
  <c r="I22" i="27"/>
  <c r="J19" i="27"/>
  <c r="I19" i="27"/>
  <c r="J18" i="27"/>
  <c r="I18" i="27"/>
  <c r="J17" i="27"/>
  <c r="I17" i="27"/>
  <c r="J16" i="27"/>
  <c r="I16" i="27"/>
  <c r="J15" i="27"/>
  <c r="I15" i="27"/>
  <c r="J14" i="27"/>
  <c r="I14" i="27"/>
  <c r="J13" i="27"/>
  <c r="I13" i="27"/>
  <c r="J11" i="27"/>
  <c r="I11" i="27"/>
  <c r="J10" i="27"/>
  <c r="I10" i="27"/>
  <c r="J9" i="27"/>
  <c r="I9" i="27"/>
  <c r="J8" i="27"/>
  <c r="I8" i="27"/>
  <c r="J33" i="26"/>
  <c r="I33" i="26"/>
  <c r="J32" i="26"/>
  <c r="I32" i="26"/>
  <c r="J31" i="26"/>
  <c r="I31" i="26"/>
  <c r="J30" i="26"/>
  <c r="I30" i="26"/>
  <c r="J29" i="26"/>
  <c r="I29" i="26"/>
  <c r="J28" i="26"/>
  <c r="I28" i="26"/>
  <c r="J26" i="26"/>
  <c r="I26" i="26"/>
  <c r="J25" i="26"/>
  <c r="I25" i="26"/>
  <c r="J24" i="26"/>
  <c r="I24" i="26"/>
  <c r="J23" i="26"/>
  <c r="I23" i="26"/>
  <c r="J22" i="26"/>
  <c r="I22" i="26"/>
  <c r="J19" i="26"/>
  <c r="I19" i="26"/>
  <c r="J18" i="26"/>
  <c r="I18" i="26"/>
  <c r="J17" i="26"/>
  <c r="I17" i="26"/>
  <c r="J16" i="26"/>
  <c r="I16" i="26"/>
  <c r="J15" i="26"/>
  <c r="I15" i="26"/>
  <c r="J14" i="26"/>
  <c r="I14" i="26"/>
  <c r="J13" i="26"/>
  <c r="I13" i="26"/>
  <c r="J11" i="26"/>
  <c r="I11" i="26"/>
  <c r="J10" i="26"/>
  <c r="I10" i="26"/>
  <c r="J9" i="26"/>
  <c r="I9" i="26"/>
  <c r="J8" i="26"/>
  <c r="I8" i="26"/>
  <c r="J33" i="25"/>
  <c r="I33" i="25"/>
  <c r="J32" i="25"/>
  <c r="I32" i="25"/>
  <c r="J31" i="25"/>
  <c r="I31" i="25"/>
  <c r="J30" i="25"/>
  <c r="I30" i="25"/>
  <c r="J29" i="25"/>
  <c r="I29" i="25"/>
  <c r="J28" i="25"/>
  <c r="I28" i="25"/>
  <c r="J26" i="25"/>
  <c r="I26" i="25"/>
  <c r="J25" i="25"/>
  <c r="I25" i="25"/>
  <c r="J24" i="25"/>
  <c r="I24" i="25"/>
  <c r="J23" i="25"/>
  <c r="I23" i="25"/>
  <c r="J22" i="25"/>
  <c r="I22" i="25"/>
  <c r="J19" i="25"/>
  <c r="I19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1" i="25"/>
  <c r="I11" i="25"/>
  <c r="J10" i="25"/>
  <c r="I10" i="25"/>
  <c r="J9" i="25"/>
  <c r="I9" i="25"/>
  <c r="J8" i="25"/>
  <c r="I8" i="25"/>
  <c r="J33" i="24"/>
  <c r="I33" i="24"/>
  <c r="J32" i="24"/>
  <c r="I32" i="24"/>
  <c r="J31" i="24"/>
  <c r="I31" i="24"/>
  <c r="J30" i="24"/>
  <c r="I30" i="24"/>
  <c r="J29" i="24"/>
  <c r="I29" i="24"/>
  <c r="J28" i="24"/>
  <c r="I28" i="24"/>
  <c r="J26" i="24"/>
  <c r="I26" i="24"/>
  <c r="J25" i="24"/>
  <c r="I25" i="24"/>
  <c r="J24" i="24"/>
  <c r="I24" i="24"/>
  <c r="J23" i="24"/>
  <c r="I23" i="24"/>
  <c r="J22" i="24"/>
  <c r="I22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1" i="24"/>
  <c r="I11" i="24"/>
  <c r="J10" i="24"/>
  <c r="I10" i="24"/>
  <c r="J9" i="24"/>
  <c r="I9" i="24"/>
  <c r="J8" i="24"/>
  <c r="I8" i="24"/>
  <c r="J33" i="23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<sst xmlns="http://schemas.openxmlformats.org/spreadsheetml/2006/main" count="2212" uniqueCount="70">
  <si>
    <t/>
  </si>
  <si>
    <t/>
  </si>
  <si>
    <t>Limpopo: Greater Giyani (LIM331)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</si>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</sst>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2296833564</v>
      </c>
      <c r="D8" s="41">
        <v>2345149033</v>
      </c>
      <c r="E8" s="41">
        <v>2142620842</v>
      </c>
      <c r="F8" s="41">
        <v>2523479802</v>
      </c>
      <c r="G8" s="42">
        <v>2649138864</v>
      </c>
      <c r="H8" s="43">
        <v>2791036678</v>
      </c>
      <c r="I8" s="22">
        <f>IF(($E8       =0),0,((($F8       /$E8       )-1)*100))</f>
        <v>17.77537829065885</v>
      </c>
      <c r="J8" s="23">
        <f>IF(($E8       =0),0,(((($H8       /$E8       )^(1/3))-1)*100))</f>
        <v>9.2127659274039431</v>
      </c>
    </row>
    <row r="9" spans="1:11" x14ac:dyDescent="0.2">
      <c r="A9" s="3" t="s">
        <v>17</v>
      </c>
      <c r="B9" s="21" t="s">
        <v>20</v>
      </c>
      <c r="C9" s="41">
        <v>6815465933</v>
      </c>
      <c r="D9" s="41">
        <v>6927757491</v>
      </c>
      <c r="E9" s="41">
        <v>18211655454</v>
      </c>
      <c r="F9" s="41">
        <v>8085922878</v>
      </c>
      <c r="G9" s="42">
        <v>8695587529</v>
      </c>
      <c r="H9" s="43">
        <v>9480981383</v>
      </c>
      <c r="I9" s="22">
        <f>IF(($E9       =0),0,((($F9       /$E9       )-1)*100))</f>
        <v>-55.60028631980289</v>
      </c>
      <c r="J9" s="23">
        <f>IF(($E9       =0),0,(((($H9       /$E9       )^(1/3))-1)*100))</f>
        <v>-19.554586288823749</v>
      </c>
    </row>
    <row r="10" spans="1:11" x14ac:dyDescent="0.2">
      <c r="A10" s="3" t="s">
        <v>17</v>
      </c>
      <c r="B10" s="21" t="s">
        <v>21</v>
      </c>
      <c r="C10" s="41">
        <v>14542545182</v>
      </c>
      <c r="D10" s="41">
        <v>14741063270</v>
      </c>
      <c r="E10" s="41">
        <v>13847514621</v>
      </c>
      <c r="F10" s="41">
        <v>15952990568</v>
      </c>
      <c r="G10" s="42">
        <v>16845888694</v>
      </c>
      <c r="H10" s="43">
        <v>17402614340</v>
      </c>
      <c r="I10" s="22">
        <f t="shared" ref="I10:I33" si="0">IF(($E10      =0),0,((($F10      /$E10      )-1)*100))</f>
        <v>15.204720880431566</v>
      </c>
      <c r="J10" s="23">
        <f t="shared" ref="J10:J33" si="1">IF(($E10      =0),0,(((($H10      /$E10      )^(1/3))-1)*100))</f>
        <v>7.9147695984082</v>
      </c>
    </row>
    <row r="11" spans="1:11" x14ac:dyDescent="0.2">
      <c r="A11" s="9" t="s">
        <v>17</v>
      </c>
      <c r="B11" s="24" t="s">
        <v>22</v>
      </c>
      <c r="C11" s="44">
        <v>23654844679</v>
      </c>
      <c r="D11" s="44">
        <v>24013969794</v>
      </c>
      <c r="E11" s="44">
        <v>34201790917</v>
      </c>
      <c r="F11" s="44">
        <v>26562393248</v>
      </c>
      <c r="G11" s="45">
        <v>28190615087</v>
      </c>
      <c r="H11" s="46">
        <v>29674632401</v>
      </c>
      <c r="I11" s="25">
        <f t="shared" si="0"/>
        <v>-22.336250424836201</v>
      </c>
      <c r="J11" s="26">
        <f t="shared" si="1"/>
        <v>-4.6225954584880657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7551789760</v>
      </c>
      <c r="D13" s="41">
        <v>7412583774</v>
      </c>
      <c r="E13" s="41">
        <v>6732433935</v>
      </c>
      <c r="F13" s="41">
        <v>7962987316</v>
      </c>
      <c r="G13" s="42">
        <v>8438950054</v>
      </c>
      <c r="H13" s="43">
        <v>8872833544</v>
      </c>
      <c r="I13" s="22">
        <f t="shared" si="0"/>
        <v>18.27798672635619</v>
      </c>
      <c r="J13" s="23">
        <f t="shared" si="1"/>
        <v>9.6385823163527959</v>
      </c>
    </row>
    <row r="14" spans="1:11" x14ac:dyDescent="0.2">
      <c r="A14" s="3" t="s">
        <v>17</v>
      </c>
      <c r="B14" s="21" t="s">
        <v>25</v>
      </c>
      <c r="C14" s="41">
        <v>678811269</v>
      </c>
      <c r="D14" s="41">
        <v>1142220636</v>
      </c>
      <c r="E14" s="41">
        <v>99228479</v>
      </c>
      <c r="F14" s="41">
        <v>1725222560</v>
      </c>
      <c r="G14" s="42">
        <v>1806400205</v>
      </c>
      <c r="H14" s="43">
        <v>1887267220</v>
      </c>
      <c r="I14" s="22">
        <f t="shared" si="0"/>
        <v>1638.6365057555704</v>
      </c>
      <c r="J14" s="23">
        <f t="shared" si="1"/>
        <v>166.93100448790884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3104887519</v>
      </c>
      <c r="D16" s="41">
        <v>3120615280</v>
      </c>
      <c r="E16" s="41">
        <v>2722038022</v>
      </c>
      <c r="F16" s="41">
        <v>3603936251</v>
      </c>
      <c r="G16" s="42">
        <v>3914020295</v>
      </c>
      <c r="H16" s="43">
        <v>4272552315</v>
      </c>
      <c r="I16" s="22">
        <f t="shared" si="0"/>
        <v>32.398453727403506</v>
      </c>
      <c r="J16" s="23">
        <f t="shared" si="1"/>
        <v>16.215592479058259</v>
      </c>
    </row>
    <row r="17" spans="1:10" x14ac:dyDescent="0.2">
      <c r="A17" s="3" t="s">
        <v>17</v>
      </c>
      <c r="B17" s="21" t="s">
        <v>27</v>
      </c>
      <c r="C17" s="41">
        <v>11345921600</v>
      </c>
      <c r="D17" s="41">
        <v>12049749317</v>
      </c>
      <c r="E17" s="41">
        <v>10143279219</v>
      </c>
      <c r="F17" s="41">
        <v>12027110738</v>
      </c>
      <c r="G17" s="42">
        <v>12601952196</v>
      </c>
      <c r="H17" s="43">
        <v>13158834291</v>
      </c>
      <c r="I17" s="29">
        <f t="shared" si="0"/>
        <v>18.572213958886973</v>
      </c>
      <c r="J17" s="30">
        <f t="shared" si="1"/>
        <v>9.0635623748252847</v>
      </c>
    </row>
    <row r="18" spans="1:10" x14ac:dyDescent="0.2">
      <c r="A18" s="3" t="s">
        <v>17</v>
      </c>
      <c r="B18" s="24" t="s">
        <v>28</v>
      </c>
      <c r="C18" s="44">
        <v>22681410148</v>
      </c>
      <c r="D18" s="44">
        <v>23725169007</v>
      </c>
      <c r="E18" s="44">
        <v>19696979655</v>
      </c>
      <c r="F18" s="44">
        <v>25319256865</v>
      </c>
      <c r="G18" s="45">
        <v>26761322750</v>
      </c>
      <c r="H18" s="46">
        <v>28191487370</v>
      </c>
      <c r="I18" s="25">
        <f t="shared" si="0"/>
        <v>28.543854481632703</v>
      </c>
      <c r="J18" s="26">
        <f t="shared" si="1"/>
        <v>12.695381419621409</v>
      </c>
    </row>
    <row r="19" spans="1:10" ht="23.25" customHeight="1" x14ac:dyDescent="0.2">
      <c r="A19" s="31" t="s">
        <v>17</v>
      </c>
      <c r="B19" s="32" t="s">
        <v>29</v>
      </c>
      <c r="C19" s="50">
        <v>973434531</v>
      </c>
      <c r="D19" s="50">
        <v>288800787</v>
      </c>
      <c r="E19" s="50">
        <v>14504811262</v>
      </c>
      <c r="F19" s="51">
        <v>1243136383</v>
      </c>
      <c r="G19" s="52">
        <v>1429292337</v>
      </c>
      <c r="H19" s="53">
        <v>1483145031</v>
      </c>
      <c r="I19" s="33">
        <f t="shared" si="0"/>
        <v>-91.429489425644618</v>
      </c>
      <c r="J19" s="34">
        <f t="shared" si="1"/>
        <v>-53.238276135115711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142000000</v>
      </c>
      <c r="D22" s="41">
        <v>6133518</v>
      </c>
      <c r="E22" s="41">
        <v>1854031</v>
      </c>
      <c r="F22" s="41">
        <v>90956522</v>
      </c>
      <c r="G22" s="42">
        <v>0</v>
      </c>
      <c r="H22" s="43">
        <v>0</v>
      </c>
      <c r="I22" s="36">
        <f t="shared" si="0"/>
        <v>4805.8792436588174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2008524601</v>
      </c>
      <c r="D23" s="41">
        <v>2109323852</v>
      </c>
      <c r="E23" s="41">
        <v>1195170984</v>
      </c>
      <c r="F23" s="41">
        <v>2378421405</v>
      </c>
      <c r="G23" s="42">
        <v>1853861190</v>
      </c>
      <c r="H23" s="43">
        <v>1814362653</v>
      </c>
      <c r="I23" s="36">
        <f t="shared" si="0"/>
        <v>99.00260605724344</v>
      </c>
      <c r="J23" s="23">
        <f t="shared" si="1"/>
        <v>14.929456325089951</v>
      </c>
    </row>
    <row r="24" spans="1:10" x14ac:dyDescent="0.2">
      <c r="A24" s="9" t="s">
        <v>17</v>
      </c>
      <c r="B24" s="21" t="s">
        <v>33</v>
      </c>
      <c r="C24" s="41">
        <v>4561570164</v>
      </c>
      <c r="D24" s="41">
        <v>4897031594</v>
      </c>
      <c r="E24" s="41">
        <v>3564784142</v>
      </c>
      <c r="F24" s="41">
        <v>4687882203</v>
      </c>
      <c r="G24" s="42">
        <v>4814561944</v>
      </c>
      <c r="H24" s="43">
        <v>4940161951</v>
      </c>
      <c r="I24" s="36">
        <f t="shared" si="0"/>
        <v>31.505359546676303</v>
      </c>
      <c r="J24" s="23">
        <f t="shared" si="1"/>
        <v>11.490017358513605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6712094765</v>
      </c>
      <c r="D26" s="44">
        <v>7012488964</v>
      </c>
      <c r="E26" s="44">
        <v>4761809157</v>
      </c>
      <c r="F26" s="44">
        <v>7157260130</v>
      </c>
      <c r="G26" s="45">
        <v>6668423134</v>
      </c>
      <c r="H26" s="46">
        <v>6754524604</v>
      </c>
      <c r="I26" s="25">
        <f t="shared" si="0"/>
        <v>50.305480417639515</v>
      </c>
      <c r="J26" s="26">
        <f t="shared" si="1"/>
        <v>12.358931545848195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2460289485</v>
      </c>
      <c r="D28" s="41">
        <v>2805073825</v>
      </c>
      <c r="E28" s="41">
        <v>1937718117</v>
      </c>
      <c r="F28" s="41">
        <v>2611253103</v>
      </c>
      <c r="G28" s="42">
        <v>2778945263</v>
      </c>
      <c r="H28" s="43">
        <v>2841392925</v>
      </c>
      <c r="I28" s="36">
        <f t="shared" si="0"/>
        <v>34.75918298388909</v>
      </c>
      <c r="J28" s="23">
        <f t="shared" si="1"/>
        <v>13.609216558616399</v>
      </c>
    </row>
    <row r="29" spans="1:10" x14ac:dyDescent="0.2">
      <c r="A29" s="9" t="s">
        <v>17</v>
      </c>
      <c r="B29" s="21" t="s">
        <v>38</v>
      </c>
      <c r="C29" s="41">
        <v>833190991</v>
      </c>
      <c r="D29" s="41">
        <v>754915740</v>
      </c>
      <c r="E29" s="41">
        <v>348700639</v>
      </c>
      <c r="F29" s="41">
        <v>678092975</v>
      </c>
      <c r="G29" s="42">
        <v>668072355</v>
      </c>
      <c r="H29" s="43">
        <v>604733555</v>
      </c>
      <c r="I29" s="36">
        <f t="shared" si="0"/>
        <v>94.462785311959237</v>
      </c>
      <c r="J29" s="23">
        <f t="shared" si="1"/>
        <v>20.144466870734988</v>
      </c>
    </row>
    <row r="30" spans="1:10" x14ac:dyDescent="0.2">
      <c r="A30" s="9" t="s">
        <v>17</v>
      </c>
      <c r="B30" s="21" t="s">
        <v>39</v>
      </c>
      <c r="C30" s="41">
        <v>6500000</v>
      </c>
      <c r="D30" s="41">
        <v>6500000</v>
      </c>
      <c r="E30" s="41">
        <v>1307692</v>
      </c>
      <c r="F30" s="41">
        <v>2000000</v>
      </c>
      <c r="G30" s="42">
        <v>0</v>
      </c>
      <c r="H30" s="43">
        <v>0</v>
      </c>
      <c r="I30" s="36">
        <f t="shared" si="0"/>
        <v>52.941212456755871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1982456365</v>
      </c>
      <c r="D31" s="41">
        <v>2063609614</v>
      </c>
      <c r="E31" s="41">
        <v>1557469293</v>
      </c>
      <c r="F31" s="41">
        <v>2097215057</v>
      </c>
      <c r="G31" s="42">
        <v>1937720236</v>
      </c>
      <c r="H31" s="43">
        <v>1862354743</v>
      </c>
      <c r="I31" s="36">
        <f t="shared" si="0"/>
        <v>34.65530694093755</v>
      </c>
      <c r="J31" s="23">
        <f t="shared" si="1"/>
        <v>6.1404616301985016</v>
      </c>
    </row>
    <row r="32" spans="1:10" x14ac:dyDescent="0.2">
      <c r="A32" s="9" t="s">
        <v>17</v>
      </c>
      <c r="B32" s="21" t="s">
        <v>34</v>
      </c>
      <c r="C32" s="41">
        <v>1429657924</v>
      </c>
      <c r="D32" s="41">
        <v>1422345446</v>
      </c>
      <c r="E32" s="41">
        <v>915680064</v>
      </c>
      <c r="F32" s="41">
        <v>1768698995</v>
      </c>
      <c r="G32" s="42">
        <v>1287430080</v>
      </c>
      <c r="H32" s="43">
        <v>1461043381</v>
      </c>
      <c r="I32" s="36">
        <f t="shared" si="0"/>
        <v>93.156874823038621</v>
      </c>
      <c r="J32" s="23">
        <f t="shared" si="1"/>
        <v>16.85297778264232</v>
      </c>
    </row>
    <row r="33" spans="1:11" ht="13.5" thickBot="1" x14ac:dyDescent="0.25">
      <c r="A33" s="9" t="s">
        <v>17</v>
      </c>
      <c r="B33" s="37" t="s">
        <v>41</v>
      </c>
      <c r="C33" s="57">
        <v>6712094765</v>
      </c>
      <c r="D33" s="57">
        <v>7052444625</v>
      </c>
      <c r="E33" s="57">
        <v>4760875805</v>
      </c>
      <c r="F33" s="57">
        <v>7157260130</v>
      </c>
      <c r="G33" s="58">
        <v>6672167934</v>
      </c>
      <c r="H33" s="59">
        <v>6769524604</v>
      </c>
      <c r="I33" s="38">
        <f t="shared" si="0"/>
        <v>50.334947248219585</v>
      </c>
      <c r="J33" s="39">
        <f t="shared" si="1"/>
        <v>12.449390607594824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79881822</v>
      </c>
      <c r="D8" s="41">
        <v>75324368</v>
      </c>
      <c r="E8" s="41">
        <v>72233358</v>
      </c>
      <c r="F8" s="41">
        <v>79316562</v>
      </c>
      <c r="G8" s="42">
        <v>83203074</v>
      </c>
      <c r="H8" s="43">
        <v>87113617</v>
      </c>
      <c r="I8" s="22">
        <f>IF(($E8       =0),0,((($F8       /$E8       )-1)*100))</f>
        <v>9.8060012660632587</v>
      </c>
      <c r="J8" s="23">
        <f>IF(($E8       =0),0,(((($H8       /$E8       )^(1/3))-1)*100))</f>
        <v>6.4427485808905116</v>
      </c>
    </row>
    <row r="9" spans="1:11" x14ac:dyDescent="0.2">
      <c r="A9" s="3" t="s">
        <v>17</v>
      </c>
      <c r="B9" s="21" t="s">
        <v>20</v>
      </c>
      <c r="C9" s="41">
        <v>11100000</v>
      </c>
      <c r="D9" s="41">
        <v>8950000</v>
      </c>
      <c r="E9" s="41">
        <v>8191356</v>
      </c>
      <c r="F9" s="41">
        <v>9424350</v>
      </c>
      <c r="G9" s="42">
        <v>9886144</v>
      </c>
      <c r="H9" s="43">
        <v>10350792</v>
      </c>
      <c r="I9" s="22">
        <f>IF(($E9       =0),0,((($F9       /$E9       )-1)*100))</f>
        <v>15.052379606013954</v>
      </c>
      <c r="J9" s="23">
        <f>IF(($E9       =0),0,(((($H9       /$E9       )^(1/3))-1)*100))</f>
        <v>8.1116743719022786</v>
      </c>
    </row>
    <row r="10" spans="1:11" x14ac:dyDescent="0.2">
      <c r="A10" s="3" t="s">
        <v>17</v>
      </c>
      <c r="B10" s="21" t="s">
        <v>21</v>
      </c>
      <c r="C10" s="41">
        <v>439920580</v>
      </c>
      <c r="D10" s="41">
        <v>452308697</v>
      </c>
      <c r="E10" s="41">
        <v>354610140</v>
      </c>
      <c r="F10" s="41">
        <v>451083663</v>
      </c>
      <c r="G10" s="42">
        <v>476988219</v>
      </c>
      <c r="H10" s="43">
        <v>470013474</v>
      </c>
      <c r="I10" s="22">
        <f t="shared" ref="I10:I33" si="0">IF(($E10      =0),0,((($F10      /$E10      )-1)*100))</f>
        <v>27.205517304158299</v>
      </c>
      <c r="J10" s="23">
        <f t="shared" ref="J10:J33" si="1">IF(($E10      =0),0,(((($H10      /$E10      )^(1/3))-1)*100))</f>
        <v>9.8465410617289084</v>
      </c>
    </row>
    <row r="11" spans="1:11" x14ac:dyDescent="0.2">
      <c r="A11" s="9" t="s">
        <v>17</v>
      </c>
      <c r="B11" s="24" t="s">
        <v>22</v>
      </c>
      <c r="C11" s="44">
        <v>530902402</v>
      </c>
      <c r="D11" s="44">
        <v>536583065</v>
      </c>
      <c r="E11" s="44">
        <v>435034854</v>
      </c>
      <c r="F11" s="44">
        <v>539824575</v>
      </c>
      <c r="G11" s="45">
        <v>570077437</v>
      </c>
      <c r="H11" s="46">
        <v>567477883</v>
      </c>
      <c r="I11" s="25">
        <f t="shared" si="0"/>
        <v>24.087661031407848</v>
      </c>
      <c r="J11" s="26">
        <f t="shared" si="1"/>
        <v>9.2634633402593138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189700725</v>
      </c>
      <c r="D13" s="41">
        <v>166141148</v>
      </c>
      <c r="E13" s="41">
        <v>160149961</v>
      </c>
      <c r="F13" s="41">
        <v>200327289</v>
      </c>
      <c r="G13" s="42">
        <v>203710872</v>
      </c>
      <c r="H13" s="43">
        <v>213212301</v>
      </c>
      <c r="I13" s="22">
        <f t="shared" si="0"/>
        <v>25.087316755575117</v>
      </c>
      <c r="J13" s="23">
        <f t="shared" si="1"/>
        <v>10.009064948390801</v>
      </c>
    </row>
    <row r="14" spans="1:11" x14ac:dyDescent="0.2">
      <c r="A14" s="3" t="s">
        <v>17</v>
      </c>
      <c r="B14" s="21" t="s">
        <v>25</v>
      </c>
      <c r="C14" s="41">
        <v>29000000</v>
      </c>
      <c r="D14" s="41">
        <v>29000000</v>
      </c>
      <c r="E14" s="41">
        <v>0</v>
      </c>
      <c r="F14" s="41">
        <v>29000000</v>
      </c>
      <c r="G14" s="42">
        <v>30000000</v>
      </c>
      <c r="H14" s="43">
        <v>31000000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329910250</v>
      </c>
      <c r="D17" s="41">
        <v>367311439</v>
      </c>
      <c r="E17" s="41">
        <v>218327478</v>
      </c>
      <c r="F17" s="41">
        <v>319016295</v>
      </c>
      <c r="G17" s="42">
        <v>342286941</v>
      </c>
      <c r="H17" s="43">
        <v>353133568</v>
      </c>
      <c r="I17" s="29">
        <f t="shared" si="0"/>
        <v>46.118252233921744</v>
      </c>
      <c r="J17" s="30">
        <f t="shared" si="1"/>
        <v>17.384350545577519</v>
      </c>
    </row>
    <row r="18" spans="1:10" x14ac:dyDescent="0.2">
      <c r="A18" s="3" t="s">
        <v>17</v>
      </c>
      <c r="B18" s="24" t="s">
        <v>28</v>
      </c>
      <c r="C18" s="44">
        <v>548610975</v>
      </c>
      <c r="D18" s="44">
        <v>562452587</v>
      </c>
      <c r="E18" s="44">
        <v>378477439</v>
      </c>
      <c r="F18" s="44">
        <v>548343584</v>
      </c>
      <c r="G18" s="45">
        <v>575997813</v>
      </c>
      <c r="H18" s="46">
        <v>597345869</v>
      </c>
      <c r="I18" s="25">
        <f t="shared" si="0"/>
        <v>44.881445364039266</v>
      </c>
      <c r="J18" s="26">
        <f t="shared" si="1"/>
        <v>16.429211451504777</v>
      </c>
    </row>
    <row r="19" spans="1:10" ht="23.25" customHeight="1" x14ac:dyDescent="0.2">
      <c r="A19" s="31" t="s">
        <v>17</v>
      </c>
      <c r="B19" s="32" t="s">
        <v>29</v>
      </c>
      <c r="C19" s="50">
        <v>-17708573</v>
      </c>
      <c r="D19" s="50">
        <v>-25869522</v>
      </c>
      <c r="E19" s="50">
        <v>56557415</v>
      </c>
      <c r="F19" s="51">
        <v>-8519009</v>
      </c>
      <c r="G19" s="52">
        <v>-5920376</v>
      </c>
      <c r="H19" s="53">
        <v>-29867986</v>
      </c>
      <c r="I19" s="33">
        <f t="shared" si="0"/>
        <v>-115.06258551597523</v>
      </c>
      <c r="J19" s="34">
        <f t="shared" si="1"/>
        <v>-180.82991632226566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82635255</v>
      </c>
      <c r="D23" s="41">
        <v>70813670</v>
      </c>
      <c r="E23" s="41">
        <v>57947106</v>
      </c>
      <c r="F23" s="41">
        <v>112057989</v>
      </c>
      <c r="G23" s="42">
        <v>115510000</v>
      </c>
      <c r="H23" s="43">
        <v>75003325</v>
      </c>
      <c r="I23" s="36">
        <f t="shared" si="0"/>
        <v>93.379785006001853</v>
      </c>
      <c r="J23" s="23">
        <f t="shared" si="1"/>
        <v>8.980698834701073</v>
      </c>
    </row>
    <row r="24" spans="1:10" x14ac:dyDescent="0.2">
      <c r="A24" s="9" t="s">
        <v>17</v>
      </c>
      <c r="B24" s="21" t="s">
        <v>33</v>
      </c>
      <c r="C24" s="41">
        <v>65536974</v>
      </c>
      <c r="D24" s="41">
        <v>72309337</v>
      </c>
      <c r="E24" s="41">
        <v>51383347</v>
      </c>
      <c r="F24" s="41">
        <v>102932550</v>
      </c>
      <c r="G24" s="42">
        <v>99314300</v>
      </c>
      <c r="H24" s="43">
        <v>103757150</v>
      </c>
      <c r="I24" s="36">
        <f t="shared" si="0"/>
        <v>100.32278162027866</v>
      </c>
      <c r="J24" s="23">
        <f t="shared" si="1"/>
        <v>26.39557833510413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148172229</v>
      </c>
      <c r="D26" s="44">
        <v>143123007</v>
      </c>
      <c r="E26" s="44">
        <v>109330453</v>
      </c>
      <c r="F26" s="44">
        <v>214990539</v>
      </c>
      <c r="G26" s="45">
        <v>214824300</v>
      </c>
      <c r="H26" s="46">
        <v>178760475</v>
      </c>
      <c r="I26" s="25">
        <f t="shared" si="0"/>
        <v>96.642868570205238</v>
      </c>
      <c r="J26" s="26">
        <f t="shared" si="1"/>
        <v>17.808542800986025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47552989</v>
      </c>
      <c r="G29" s="42">
        <v>40600000</v>
      </c>
      <c r="H29" s="43">
        <v>38610000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34879622</v>
      </c>
      <c r="D31" s="41">
        <v>50695769</v>
      </c>
      <c r="E31" s="41">
        <v>34664611</v>
      </c>
      <c r="F31" s="41">
        <v>82639461</v>
      </c>
      <c r="G31" s="42">
        <v>110864300</v>
      </c>
      <c r="H31" s="43">
        <v>109590475</v>
      </c>
      <c r="I31" s="36">
        <f t="shared" si="0"/>
        <v>138.39719707225333</v>
      </c>
      <c r="J31" s="23">
        <f t="shared" si="1"/>
        <v>46.76713822130376</v>
      </c>
    </row>
    <row r="32" spans="1:10" x14ac:dyDescent="0.2">
      <c r="A32" s="9" t="s">
        <v>17</v>
      </c>
      <c r="B32" s="21" t="s">
        <v>34</v>
      </c>
      <c r="C32" s="41">
        <v>113292607</v>
      </c>
      <c r="D32" s="41">
        <v>92427238</v>
      </c>
      <c r="E32" s="41">
        <v>74665842</v>
      </c>
      <c r="F32" s="41">
        <v>84798089</v>
      </c>
      <c r="G32" s="42">
        <v>63360000</v>
      </c>
      <c r="H32" s="43">
        <v>30560000</v>
      </c>
      <c r="I32" s="36">
        <f t="shared" si="0"/>
        <v>13.570123537882296</v>
      </c>
      <c r="J32" s="23">
        <f t="shared" si="1"/>
        <v>-25.753304775857679</v>
      </c>
    </row>
    <row r="33" spans="1:11" ht="13.5" thickBot="1" x14ac:dyDescent="0.25">
      <c r="A33" s="9" t="s">
        <v>17</v>
      </c>
      <c r="B33" s="37" t="s">
        <v>41</v>
      </c>
      <c r="C33" s="57">
        <v>148172229</v>
      </c>
      <c r="D33" s="57">
        <v>143123007</v>
      </c>
      <c r="E33" s="57">
        <v>109330453</v>
      </c>
      <c r="F33" s="57">
        <v>214990539</v>
      </c>
      <c r="G33" s="58">
        <v>214824300</v>
      </c>
      <c r="H33" s="59">
        <v>178760475</v>
      </c>
      <c r="I33" s="38">
        <f t="shared" si="0"/>
        <v>96.642868570205238</v>
      </c>
      <c r="J33" s="39">
        <f t="shared" si="1"/>
        <v>17.808542800986025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11789004</v>
      </c>
      <c r="D8" s="41">
        <v>11789004</v>
      </c>
      <c r="E8" s="41">
        <v>12317722</v>
      </c>
      <c r="F8" s="41">
        <v>13517109</v>
      </c>
      <c r="G8" s="42">
        <v>14179446</v>
      </c>
      <c r="H8" s="43">
        <v>14845880</v>
      </c>
      <c r="I8" s="22">
        <f>IF(($E8       =0),0,((($F8       /$E8       )-1)*100))</f>
        <v>9.7370845031248479</v>
      </c>
      <c r="J8" s="23">
        <f>IF(($E8       =0),0,(((($H8       /$E8       )^(1/3))-1)*100))</f>
        <v>6.4204724251679668</v>
      </c>
    </row>
    <row r="9" spans="1:11" x14ac:dyDescent="0.2">
      <c r="A9" s="3" t="s">
        <v>17</v>
      </c>
      <c r="B9" s="21" t="s">
        <v>20</v>
      </c>
      <c r="C9" s="41">
        <v>24121836</v>
      </c>
      <c r="D9" s="41">
        <v>24621836</v>
      </c>
      <c r="E9" s="41">
        <v>22547233</v>
      </c>
      <c r="F9" s="41">
        <v>28455097</v>
      </c>
      <c r="G9" s="42">
        <v>31596301</v>
      </c>
      <c r="H9" s="43">
        <v>36362602</v>
      </c>
      <c r="I9" s="22">
        <f>IF(($E9       =0),0,((($F9       /$E9       )-1)*100))</f>
        <v>26.202168576516694</v>
      </c>
      <c r="J9" s="23">
        <f>IF(($E9       =0),0,(((($H9       /$E9       )^(1/3))-1)*100))</f>
        <v>17.270083188645934</v>
      </c>
    </row>
    <row r="10" spans="1:11" x14ac:dyDescent="0.2">
      <c r="A10" s="3" t="s">
        <v>17</v>
      </c>
      <c r="B10" s="21" t="s">
        <v>21</v>
      </c>
      <c r="C10" s="41">
        <v>428861940</v>
      </c>
      <c r="D10" s="41">
        <v>419861940</v>
      </c>
      <c r="E10" s="41">
        <v>408319643</v>
      </c>
      <c r="F10" s="41">
        <v>425076804</v>
      </c>
      <c r="G10" s="42">
        <v>449663438</v>
      </c>
      <c r="H10" s="43">
        <v>438180366</v>
      </c>
      <c r="I10" s="22">
        <f t="shared" ref="I10:I33" si="0">IF(($E10      =0),0,((($F10      /$E10      )-1)*100))</f>
        <v>4.103932124568388</v>
      </c>
      <c r="J10" s="23">
        <f t="shared" ref="J10:J33" si="1">IF(($E10      =0),0,(((($H10      /$E10      )^(1/3))-1)*100))</f>
        <v>2.3805708931912806</v>
      </c>
    </row>
    <row r="11" spans="1:11" x14ac:dyDescent="0.2">
      <c r="A11" s="9" t="s">
        <v>17</v>
      </c>
      <c r="B11" s="24" t="s">
        <v>22</v>
      </c>
      <c r="C11" s="44">
        <v>464772780</v>
      </c>
      <c r="D11" s="44">
        <v>456272780</v>
      </c>
      <c r="E11" s="44">
        <v>443184598</v>
      </c>
      <c r="F11" s="44">
        <v>467049010</v>
      </c>
      <c r="G11" s="45">
        <v>495439185</v>
      </c>
      <c r="H11" s="46">
        <v>489388848</v>
      </c>
      <c r="I11" s="25">
        <f t="shared" si="0"/>
        <v>5.38475662459732</v>
      </c>
      <c r="J11" s="26">
        <f t="shared" si="1"/>
        <v>3.3609446630351592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137798280</v>
      </c>
      <c r="D13" s="41">
        <v>134941088</v>
      </c>
      <c r="E13" s="41">
        <v>128944617</v>
      </c>
      <c r="F13" s="41">
        <v>143320010</v>
      </c>
      <c r="G13" s="42">
        <v>147090180</v>
      </c>
      <c r="H13" s="43">
        <v>153972259</v>
      </c>
      <c r="I13" s="22">
        <f t="shared" si="0"/>
        <v>11.148501840910496</v>
      </c>
      <c r="J13" s="23">
        <f t="shared" si="1"/>
        <v>6.0912960663232818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16400004</v>
      </c>
      <c r="D16" s="41">
        <v>18400004</v>
      </c>
      <c r="E16" s="41">
        <v>15542109</v>
      </c>
      <c r="F16" s="41">
        <v>21840805</v>
      </c>
      <c r="G16" s="42">
        <v>24614587</v>
      </c>
      <c r="H16" s="43">
        <v>28971369</v>
      </c>
      <c r="I16" s="22">
        <f t="shared" si="0"/>
        <v>40.526649246894351</v>
      </c>
      <c r="J16" s="23">
        <f t="shared" si="1"/>
        <v>23.070232883171471</v>
      </c>
    </row>
    <row r="17" spans="1:10" x14ac:dyDescent="0.2">
      <c r="A17" s="3" t="s">
        <v>17</v>
      </c>
      <c r="B17" s="21" t="s">
        <v>27</v>
      </c>
      <c r="C17" s="41">
        <v>235690500</v>
      </c>
      <c r="D17" s="41">
        <v>251951640</v>
      </c>
      <c r="E17" s="41">
        <v>270585857</v>
      </c>
      <c r="F17" s="41">
        <v>258237182</v>
      </c>
      <c r="G17" s="42">
        <v>283673582</v>
      </c>
      <c r="H17" s="43">
        <v>291770369</v>
      </c>
      <c r="I17" s="29">
        <f t="shared" si="0"/>
        <v>-4.5636808726481242</v>
      </c>
      <c r="J17" s="30">
        <f t="shared" si="1"/>
        <v>2.5444194057343994</v>
      </c>
    </row>
    <row r="18" spans="1:10" x14ac:dyDescent="0.2">
      <c r="A18" s="3" t="s">
        <v>17</v>
      </c>
      <c r="B18" s="24" t="s">
        <v>28</v>
      </c>
      <c r="C18" s="44">
        <v>389888784</v>
      </c>
      <c r="D18" s="44">
        <v>405292732</v>
      </c>
      <c r="E18" s="44">
        <v>415072583</v>
      </c>
      <c r="F18" s="44">
        <v>423397997</v>
      </c>
      <c r="G18" s="45">
        <v>455378349</v>
      </c>
      <c r="H18" s="46">
        <v>474713997</v>
      </c>
      <c r="I18" s="25">
        <f t="shared" si="0"/>
        <v>2.0057730481321645</v>
      </c>
      <c r="J18" s="26">
        <f t="shared" si="1"/>
        <v>4.5769560365124695</v>
      </c>
    </row>
    <row r="19" spans="1:10" ht="23.25" customHeight="1" x14ac:dyDescent="0.2">
      <c r="A19" s="31" t="s">
        <v>17</v>
      </c>
      <c r="B19" s="32" t="s">
        <v>29</v>
      </c>
      <c r="C19" s="50">
        <v>74883996</v>
      </c>
      <c r="D19" s="50">
        <v>50980048</v>
      </c>
      <c r="E19" s="50">
        <v>28112015</v>
      </c>
      <c r="F19" s="51">
        <v>43651013</v>
      </c>
      <c r="G19" s="52">
        <v>40060836</v>
      </c>
      <c r="H19" s="53">
        <v>14674851</v>
      </c>
      <c r="I19" s="33">
        <f t="shared" si="0"/>
        <v>55.275290654191814</v>
      </c>
      <c r="J19" s="34">
        <f t="shared" si="1"/>
        <v>-19.481827703660336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73770000</v>
      </c>
      <c r="D23" s="41">
        <v>49792000</v>
      </c>
      <c r="E23" s="41">
        <v>43741198</v>
      </c>
      <c r="F23" s="41">
        <v>40957500</v>
      </c>
      <c r="G23" s="42">
        <v>39131240</v>
      </c>
      <c r="H23" s="43">
        <v>13500000</v>
      </c>
      <c r="I23" s="36">
        <f t="shared" si="0"/>
        <v>-6.3640186535357302</v>
      </c>
      <c r="J23" s="23">
        <f t="shared" si="1"/>
        <v>-32.420594801419597</v>
      </c>
    </row>
    <row r="24" spans="1:10" x14ac:dyDescent="0.2">
      <c r="A24" s="9" t="s">
        <v>17</v>
      </c>
      <c r="B24" s="21" t="s">
        <v>33</v>
      </c>
      <c r="C24" s="41">
        <v>62421648</v>
      </c>
      <c r="D24" s="41">
        <v>62421650</v>
      </c>
      <c r="E24" s="41">
        <v>72233168</v>
      </c>
      <c r="F24" s="41">
        <v>69074749</v>
      </c>
      <c r="G24" s="42">
        <v>68104550</v>
      </c>
      <c r="H24" s="43">
        <v>70659750</v>
      </c>
      <c r="I24" s="36">
        <f t="shared" si="0"/>
        <v>-4.3725328508366079</v>
      </c>
      <c r="J24" s="23">
        <f t="shared" si="1"/>
        <v>-0.73141958322684442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136191648</v>
      </c>
      <c r="D26" s="44">
        <v>112213650</v>
      </c>
      <c r="E26" s="44">
        <v>115974366</v>
      </c>
      <c r="F26" s="44">
        <v>110032249</v>
      </c>
      <c r="G26" s="45">
        <v>107235790</v>
      </c>
      <c r="H26" s="46">
        <v>84159750</v>
      </c>
      <c r="I26" s="25">
        <f t="shared" si="0"/>
        <v>-5.1236468927969847</v>
      </c>
      <c r="J26" s="26">
        <f t="shared" si="1"/>
        <v>-10.137021344336205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11202732</v>
      </c>
      <c r="D29" s="41">
        <v>7002756</v>
      </c>
      <c r="E29" s="41">
        <v>10819041</v>
      </c>
      <c r="F29" s="41">
        <v>5499254</v>
      </c>
      <c r="G29" s="42">
        <v>6000000</v>
      </c>
      <c r="H29" s="43">
        <v>6000000</v>
      </c>
      <c r="I29" s="36">
        <f t="shared" si="0"/>
        <v>-49.170596543630808</v>
      </c>
      <c r="J29" s="23">
        <f t="shared" si="1"/>
        <v>-17.841186025708456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102191892</v>
      </c>
      <c r="D31" s="41">
        <v>91209085</v>
      </c>
      <c r="E31" s="41">
        <v>96518040</v>
      </c>
      <c r="F31" s="41">
        <v>89445495</v>
      </c>
      <c r="G31" s="42">
        <v>86485790</v>
      </c>
      <c r="H31" s="43">
        <v>60347504</v>
      </c>
      <c r="I31" s="36">
        <f t="shared" si="0"/>
        <v>-7.3276923153433255</v>
      </c>
      <c r="J31" s="23">
        <f t="shared" si="1"/>
        <v>-14.489993514642252</v>
      </c>
    </row>
    <row r="32" spans="1:10" x14ac:dyDescent="0.2">
      <c r="A32" s="9" t="s">
        <v>17</v>
      </c>
      <c r="B32" s="21" t="s">
        <v>34</v>
      </c>
      <c r="C32" s="41">
        <v>22797024</v>
      </c>
      <c r="D32" s="41">
        <v>14001809</v>
      </c>
      <c r="E32" s="41">
        <v>10085088</v>
      </c>
      <c r="F32" s="41">
        <v>15087500</v>
      </c>
      <c r="G32" s="42">
        <v>14750000</v>
      </c>
      <c r="H32" s="43">
        <v>17812246</v>
      </c>
      <c r="I32" s="36">
        <f t="shared" si="0"/>
        <v>49.602065941318507</v>
      </c>
      <c r="J32" s="23">
        <f t="shared" si="1"/>
        <v>20.877739772656099</v>
      </c>
    </row>
    <row r="33" spans="1:11" ht="13.5" thickBot="1" x14ac:dyDescent="0.25">
      <c r="A33" s="9" t="s">
        <v>17</v>
      </c>
      <c r="B33" s="37" t="s">
        <v>41</v>
      </c>
      <c r="C33" s="57">
        <v>136191648</v>
      </c>
      <c r="D33" s="57">
        <v>112213650</v>
      </c>
      <c r="E33" s="57">
        <v>117422169</v>
      </c>
      <c r="F33" s="57">
        <v>110032249</v>
      </c>
      <c r="G33" s="58">
        <v>107235790</v>
      </c>
      <c r="H33" s="59">
        <v>84159750</v>
      </c>
      <c r="I33" s="38">
        <f t="shared" si="0"/>
        <v>-6.2934623529224742</v>
      </c>
      <c r="J33" s="39">
        <f t="shared" si="1"/>
        <v>-10.507883470369316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134837829</v>
      </c>
      <c r="D8" s="41">
        <v>145337829</v>
      </c>
      <c r="E8" s="41">
        <v>88100324</v>
      </c>
      <c r="F8" s="41">
        <v>150141836</v>
      </c>
      <c r="G8" s="42">
        <v>157498787</v>
      </c>
      <c r="H8" s="43">
        <v>168401230</v>
      </c>
      <c r="I8" s="22">
        <f>IF(($E8       =0),0,((($F8       /$E8       )-1)*100))</f>
        <v>70.421434545462063</v>
      </c>
      <c r="J8" s="23">
        <f>IF(($E8       =0),0,(((($H8       /$E8       )^(1/3))-1)*100))</f>
        <v>24.104992088169386</v>
      </c>
    </row>
    <row r="9" spans="1:11" x14ac:dyDescent="0.2">
      <c r="A9" s="3" t="s">
        <v>17</v>
      </c>
      <c r="B9" s="21" t="s">
        <v>20</v>
      </c>
      <c r="C9" s="41">
        <v>737893774</v>
      </c>
      <c r="D9" s="41">
        <v>752239626</v>
      </c>
      <c r="E9" s="41">
        <v>13126750595</v>
      </c>
      <c r="F9" s="41">
        <v>803893774</v>
      </c>
      <c r="G9" s="42">
        <v>918058569</v>
      </c>
      <c r="H9" s="43">
        <v>1074978253</v>
      </c>
      <c r="I9" s="22">
        <f>IF(($E9       =0),0,((($F9       /$E9       )-1)*100))</f>
        <v>-93.875911877946365</v>
      </c>
      <c r="J9" s="23">
        <f>IF(($E9       =0),0,(((($H9       /$E9       )^(1/3))-1)*100))</f>
        <v>-56.574234628496988</v>
      </c>
    </row>
    <row r="10" spans="1:11" x14ac:dyDescent="0.2">
      <c r="A10" s="3" t="s">
        <v>17</v>
      </c>
      <c r="B10" s="21" t="s">
        <v>21</v>
      </c>
      <c r="C10" s="41">
        <v>601472171</v>
      </c>
      <c r="D10" s="41">
        <v>608495997</v>
      </c>
      <c r="E10" s="41">
        <v>587922662</v>
      </c>
      <c r="F10" s="41">
        <v>659747675</v>
      </c>
      <c r="G10" s="42">
        <v>686985785</v>
      </c>
      <c r="H10" s="43">
        <v>690955077</v>
      </c>
      <c r="I10" s="22">
        <f t="shared" ref="I10:I33" si="0">IF(($E10      =0),0,((($F10      /$E10      )-1)*100))</f>
        <v>12.216745099715176</v>
      </c>
      <c r="J10" s="23">
        <f t="shared" ref="J10:J33" si="1">IF(($E10      =0),0,(((($H10      /$E10      )^(1/3))-1)*100))</f>
        <v>5.5301455595605509</v>
      </c>
    </row>
    <row r="11" spans="1:11" x14ac:dyDescent="0.2">
      <c r="A11" s="9" t="s">
        <v>17</v>
      </c>
      <c r="B11" s="24" t="s">
        <v>22</v>
      </c>
      <c r="C11" s="44">
        <v>1474203774</v>
      </c>
      <c r="D11" s="44">
        <v>1506073452</v>
      </c>
      <c r="E11" s="44">
        <v>13802773581</v>
      </c>
      <c r="F11" s="44">
        <v>1613783285</v>
      </c>
      <c r="G11" s="45">
        <v>1762543141</v>
      </c>
      <c r="H11" s="46">
        <v>1934334560</v>
      </c>
      <c r="I11" s="25">
        <f t="shared" si="0"/>
        <v>-88.308268077211466</v>
      </c>
      <c r="J11" s="26">
        <f t="shared" si="1"/>
        <v>-48.057632280934392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367029275</v>
      </c>
      <c r="D13" s="41">
        <v>367306575</v>
      </c>
      <c r="E13" s="41">
        <v>349593180</v>
      </c>
      <c r="F13" s="41">
        <v>399349012</v>
      </c>
      <c r="G13" s="42">
        <v>418917121</v>
      </c>
      <c r="H13" s="43">
        <v>438606239</v>
      </c>
      <c r="I13" s="22">
        <f t="shared" si="0"/>
        <v>14.232495038947835</v>
      </c>
      <c r="J13" s="23">
        <f t="shared" si="1"/>
        <v>7.8542552900805696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465421255</v>
      </c>
      <c r="D16" s="41">
        <v>486560109</v>
      </c>
      <c r="E16" s="41">
        <v>437257838</v>
      </c>
      <c r="F16" s="41">
        <v>508243120</v>
      </c>
      <c r="G16" s="42">
        <v>590983859</v>
      </c>
      <c r="H16" s="43">
        <v>678088002</v>
      </c>
      <c r="I16" s="22">
        <f t="shared" si="0"/>
        <v>16.234193153559893</v>
      </c>
      <c r="J16" s="23">
        <f t="shared" si="1"/>
        <v>15.748708068721285</v>
      </c>
    </row>
    <row r="17" spans="1:10" x14ac:dyDescent="0.2">
      <c r="A17" s="3" t="s">
        <v>17</v>
      </c>
      <c r="B17" s="21" t="s">
        <v>27</v>
      </c>
      <c r="C17" s="41">
        <v>567830701</v>
      </c>
      <c r="D17" s="41">
        <v>578731975</v>
      </c>
      <c r="E17" s="41">
        <v>457753976</v>
      </c>
      <c r="F17" s="41">
        <v>618110645</v>
      </c>
      <c r="G17" s="42">
        <v>614500790</v>
      </c>
      <c r="H17" s="43">
        <v>643055821</v>
      </c>
      <c r="I17" s="29">
        <f t="shared" si="0"/>
        <v>35.031190859607086</v>
      </c>
      <c r="J17" s="30">
        <f t="shared" si="1"/>
        <v>11.996774761625817</v>
      </c>
    </row>
    <row r="18" spans="1:10" x14ac:dyDescent="0.2">
      <c r="A18" s="3" t="s">
        <v>17</v>
      </c>
      <c r="B18" s="24" t="s">
        <v>28</v>
      </c>
      <c r="C18" s="44">
        <v>1400281231</v>
      </c>
      <c r="D18" s="44">
        <v>1432598659</v>
      </c>
      <c r="E18" s="44">
        <v>1244604994</v>
      </c>
      <c r="F18" s="44">
        <v>1525702777</v>
      </c>
      <c r="G18" s="45">
        <v>1624401770</v>
      </c>
      <c r="H18" s="46">
        <v>1759750062</v>
      </c>
      <c r="I18" s="25">
        <f t="shared" si="0"/>
        <v>22.585300907124584</v>
      </c>
      <c r="J18" s="26">
        <f t="shared" si="1"/>
        <v>12.237973474248776</v>
      </c>
    </row>
    <row r="19" spans="1:10" ht="23.25" customHeight="1" x14ac:dyDescent="0.2">
      <c r="A19" s="31" t="s">
        <v>17</v>
      </c>
      <c r="B19" s="32" t="s">
        <v>29</v>
      </c>
      <c r="C19" s="50">
        <v>73922543</v>
      </c>
      <c r="D19" s="50">
        <v>73474793</v>
      </c>
      <c r="E19" s="50">
        <v>12558168587</v>
      </c>
      <c r="F19" s="51">
        <v>88080508</v>
      </c>
      <c r="G19" s="52">
        <v>138141371</v>
      </c>
      <c r="H19" s="53">
        <v>174584498</v>
      </c>
      <c r="I19" s="33">
        <f t="shared" si="0"/>
        <v>-99.298619799616489</v>
      </c>
      <c r="J19" s="34">
        <f t="shared" si="1"/>
        <v>-75.95490725673632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6133518</v>
      </c>
      <c r="E22" s="41">
        <v>1854031</v>
      </c>
      <c r="F22" s="41">
        <v>4000000</v>
      </c>
      <c r="G22" s="42">
        <v>0</v>
      </c>
      <c r="H22" s="43">
        <v>0</v>
      </c>
      <c r="I22" s="36">
        <f t="shared" si="0"/>
        <v>115.74612290733003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79668840</v>
      </c>
      <c r="D23" s="41">
        <v>92183350</v>
      </c>
      <c r="E23" s="41">
        <v>33579307</v>
      </c>
      <c r="F23" s="41">
        <v>73429594</v>
      </c>
      <c r="G23" s="42">
        <v>111090777</v>
      </c>
      <c r="H23" s="43">
        <v>172150000</v>
      </c>
      <c r="I23" s="36">
        <f t="shared" si="0"/>
        <v>118.67513227714915</v>
      </c>
      <c r="J23" s="23">
        <f t="shared" si="1"/>
        <v>72.429578268942251</v>
      </c>
    </row>
    <row r="24" spans="1:10" x14ac:dyDescent="0.2">
      <c r="A24" s="9" t="s">
        <v>17</v>
      </c>
      <c r="B24" s="21" t="s">
        <v>33</v>
      </c>
      <c r="C24" s="41">
        <v>215698820</v>
      </c>
      <c r="D24" s="41">
        <v>167317234</v>
      </c>
      <c r="E24" s="41">
        <v>106015448</v>
      </c>
      <c r="F24" s="41">
        <v>113275150</v>
      </c>
      <c r="G24" s="42">
        <v>112734024</v>
      </c>
      <c r="H24" s="43">
        <v>117937170</v>
      </c>
      <c r="I24" s="36">
        <f t="shared" si="0"/>
        <v>6.8477775050292733</v>
      </c>
      <c r="J24" s="23">
        <f t="shared" si="1"/>
        <v>3.616085983656836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295367660</v>
      </c>
      <c r="D26" s="44">
        <v>265634102</v>
      </c>
      <c r="E26" s="44">
        <v>141448786</v>
      </c>
      <c r="F26" s="44">
        <v>190704744</v>
      </c>
      <c r="G26" s="45">
        <v>223824801</v>
      </c>
      <c r="H26" s="46">
        <v>290087170</v>
      </c>
      <c r="I26" s="25">
        <f t="shared" si="0"/>
        <v>34.82246782945171</v>
      </c>
      <c r="J26" s="26">
        <f t="shared" si="1"/>
        <v>27.050515718740932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63000000</v>
      </c>
      <c r="D29" s="41">
        <v>67533518</v>
      </c>
      <c r="E29" s="41">
        <v>15081551</v>
      </c>
      <c r="F29" s="41">
        <v>39000000</v>
      </c>
      <c r="G29" s="42">
        <v>35000000</v>
      </c>
      <c r="H29" s="43">
        <v>86250000</v>
      </c>
      <c r="I29" s="36">
        <f t="shared" si="0"/>
        <v>158.59409287546086</v>
      </c>
      <c r="J29" s="23">
        <f t="shared" si="1"/>
        <v>78.828897422626511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208798820</v>
      </c>
      <c r="D31" s="41">
        <v>170945744</v>
      </c>
      <c r="E31" s="41">
        <v>113035169</v>
      </c>
      <c r="F31" s="41">
        <v>99374126</v>
      </c>
      <c r="G31" s="42">
        <v>130816048</v>
      </c>
      <c r="H31" s="43">
        <v>136937170</v>
      </c>
      <c r="I31" s="36">
        <f t="shared" si="0"/>
        <v>-12.085657163922136</v>
      </c>
      <c r="J31" s="23">
        <f t="shared" si="1"/>
        <v>6.6029574762545451</v>
      </c>
    </row>
    <row r="32" spans="1:10" x14ac:dyDescent="0.2">
      <c r="A32" s="9" t="s">
        <v>17</v>
      </c>
      <c r="B32" s="21" t="s">
        <v>34</v>
      </c>
      <c r="C32" s="41">
        <v>23568840</v>
      </c>
      <c r="D32" s="41">
        <v>27154840</v>
      </c>
      <c r="E32" s="41">
        <v>13332066</v>
      </c>
      <c r="F32" s="41">
        <v>52330618</v>
      </c>
      <c r="G32" s="42">
        <v>58008753</v>
      </c>
      <c r="H32" s="43">
        <v>66900000</v>
      </c>
      <c r="I32" s="36">
        <f t="shared" si="0"/>
        <v>292.51694373550208</v>
      </c>
      <c r="J32" s="23">
        <f t="shared" si="1"/>
        <v>71.202283997131374</v>
      </c>
    </row>
    <row r="33" spans="1:11" ht="13.5" thickBot="1" x14ac:dyDescent="0.25">
      <c r="A33" s="9" t="s">
        <v>17</v>
      </c>
      <c r="B33" s="37" t="s">
        <v>41</v>
      </c>
      <c r="C33" s="57">
        <v>295367660</v>
      </c>
      <c r="D33" s="57">
        <v>265634102</v>
      </c>
      <c r="E33" s="57">
        <v>141448786</v>
      </c>
      <c r="F33" s="57">
        <v>190704744</v>
      </c>
      <c r="G33" s="58">
        <v>223824801</v>
      </c>
      <c r="H33" s="59">
        <v>290087170</v>
      </c>
      <c r="I33" s="38">
        <f t="shared" si="0"/>
        <v>34.82246782945171</v>
      </c>
      <c r="J33" s="39">
        <f t="shared" si="1"/>
        <v>27.050515718740932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144510207</v>
      </c>
      <c r="D8" s="41">
        <v>176887160</v>
      </c>
      <c r="E8" s="41">
        <v>169763752</v>
      </c>
      <c r="F8" s="41">
        <v>184555879</v>
      </c>
      <c r="G8" s="42">
        <v>193599116</v>
      </c>
      <c r="H8" s="43">
        <v>202698276</v>
      </c>
      <c r="I8" s="22">
        <f>IF(($E8       =0),0,((($F8       /$E8       )-1)*100))</f>
        <v>8.713360081721099</v>
      </c>
      <c r="J8" s="23">
        <f>IF(($E8       =0),0,(((($H8       /$E8       )^(1/3))-1)*100))</f>
        <v>6.088513278604446</v>
      </c>
    </row>
    <row r="9" spans="1:11" x14ac:dyDescent="0.2">
      <c r="A9" s="3" t="s">
        <v>17</v>
      </c>
      <c r="B9" s="21" t="s">
        <v>20</v>
      </c>
      <c r="C9" s="41">
        <v>187273135</v>
      </c>
      <c r="D9" s="41">
        <v>172273135</v>
      </c>
      <c r="E9" s="41">
        <v>139895489</v>
      </c>
      <c r="F9" s="41">
        <v>196353222</v>
      </c>
      <c r="G9" s="42">
        <v>223181534</v>
      </c>
      <c r="H9" s="43">
        <v>259852046</v>
      </c>
      <c r="I9" s="22">
        <f>IF(($E9       =0),0,((($F9       /$E9       )-1)*100))</f>
        <v>40.357078990588469</v>
      </c>
      <c r="J9" s="23">
        <f>IF(($E9       =0),0,(((($H9       /$E9       )^(1/3))-1)*100))</f>
        <v>22.925167857308249</v>
      </c>
    </row>
    <row r="10" spans="1:11" x14ac:dyDescent="0.2">
      <c r="A10" s="3" t="s">
        <v>17</v>
      </c>
      <c r="B10" s="21" t="s">
        <v>21</v>
      </c>
      <c r="C10" s="41">
        <v>295985915</v>
      </c>
      <c r="D10" s="41">
        <v>278234190</v>
      </c>
      <c r="E10" s="41">
        <v>140073053</v>
      </c>
      <c r="F10" s="41">
        <v>295436437</v>
      </c>
      <c r="G10" s="42">
        <v>312874980</v>
      </c>
      <c r="H10" s="43">
        <v>313159931</v>
      </c>
      <c r="I10" s="22">
        <f t="shared" ref="I10:I33" si="0">IF(($E10      =0),0,((($F10      /$E10      )-1)*100))</f>
        <v>110.91596896942053</v>
      </c>
      <c r="J10" s="23">
        <f t="shared" ref="J10:J33" si="1">IF(($E10      =0),0,(((($H10      /$E10      )^(1/3))-1)*100))</f>
        <v>30.758681093432607</v>
      </c>
    </row>
    <row r="11" spans="1:11" x14ac:dyDescent="0.2">
      <c r="A11" s="9" t="s">
        <v>17</v>
      </c>
      <c r="B11" s="24" t="s">
        <v>22</v>
      </c>
      <c r="C11" s="44">
        <v>627769257</v>
      </c>
      <c r="D11" s="44">
        <v>627394485</v>
      </c>
      <c r="E11" s="44">
        <v>449732294</v>
      </c>
      <c r="F11" s="44">
        <v>676345538</v>
      </c>
      <c r="G11" s="45">
        <v>729655630</v>
      </c>
      <c r="H11" s="46">
        <v>775710253</v>
      </c>
      <c r="I11" s="25">
        <f t="shared" si="0"/>
        <v>50.388474882348568</v>
      </c>
      <c r="J11" s="26">
        <f t="shared" si="1"/>
        <v>19.926498169645157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185596594</v>
      </c>
      <c r="D13" s="41">
        <v>185596591</v>
      </c>
      <c r="E13" s="41">
        <v>167040877</v>
      </c>
      <c r="F13" s="41">
        <v>199890662</v>
      </c>
      <c r="G13" s="42">
        <v>209714144</v>
      </c>
      <c r="H13" s="43">
        <v>219605879</v>
      </c>
      <c r="I13" s="22">
        <f t="shared" si="0"/>
        <v>19.665716314456372</v>
      </c>
      <c r="J13" s="23">
        <f t="shared" si="1"/>
        <v>9.5486593206777215</v>
      </c>
    </row>
    <row r="14" spans="1:11" x14ac:dyDescent="0.2">
      <c r="A14" s="3" t="s">
        <v>17</v>
      </c>
      <c r="B14" s="21" t="s">
        <v>25</v>
      </c>
      <c r="C14" s="41">
        <v>42274731</v>
      </c>
      <c r="D14" s="41">
        <v>42274731</v>
      </c>
      <c r="E14" s="41">
        <v>0</v>
      </c>
      <c r="F14" s="41">
        <v>100000000</v>
      </c>
      <c r="G14" s="42">
        <v>104699999</v>
      </c>
      <c r="H14" s="43">
        <v>109830300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115558666</v>
      </c>
      <c r="D16" s="41">
        <v>115558666</v>
      </c>
      <c r="E16" s="41">
        <v>113188567</v>
      </c>
      <c r="F16" s="41">
        <v>139479310</v>
      </c>
      <c r="G16" s="42">
        <v>159982769</v>
      </c>
      <c r="H16" s="43">
        <v>188299719</v>
      </c>
      <c r="I16" s="22">
        <f t="shared" si="0"/>
        <v>23.227383910602907</v>
      </c>
      <c r="J16" s="23">
        <f t="shared" si="1"/>
        <v>18.490182964721001</v>
      </c>
    </row>
    <row r="17" spans="1:10" x14ac:dyDescent="0.2">
      <c r="A17" s="3" t="s">
        <v>17</v>
      </c>
      <c r="B17" s="21" t="s">
        <v>27</v>
      </c>
      <c r="C17" s="41">
        <v>283601052</v>
      </c>
      <c r="D17" s="41">
        <v>286601055</v>
      </c>
      <c r="E17" s="41">
        <v>217937914</v>
      </c>
      <c r="F17" s="41">
        <v>325155301</v>
      </c>
      <c r="G17" s="42">
        <v>324597400</v>
      </c>
      <c r="H17" s="43">
        <v>321830255</v>
      </c>
      <c r="I17" s="29">
        <f t="shared" si="0"/>
        <v>49.196298630260358</v>
      </c>
      <c r="J17" s="30">
        <f t="shared" si="1"/>
        <v>13.875778730212641</v>
      </c>
    </row>
    <row r="18" spans="1:10" x14ac:dyDescent="0.2">
      <c r="A18" s="3" t="s">
        <v>17</v>
      </c>
      <c r="B18" s="24" t="s">
        <v>28</v>
      </c>
      <c r="C18" s="44">
        <v>627031043</v>
      </c>
      <c r="D18" s="44">
        <v>630031043</v>
      </c>
      <c r="E18" s="44">
        <v>498167358</v>
      </c>
      <c r="F18" s="44">
        <v>764525273</v>
      </c>
      <c r="G18" s="45">
        <v>798994312</v>
      </c>
      <c r="H18" s="46">
        <v>839566153</v>
      </c>
      <c r="I18" s="25">
        <f t="shared" si="0"/>
        <v>53.467556780386239</v>
      </c>
      <c r="J18" s="26">
        <f t="shared" si="1"/>
        <v>19.00354116381655</v>
      </c>
    </row>
    <row r="19" spans="1:10" ht="23.25" customHeight="1" x14ac:dyDescent="0.2">
      <c r="A19" s="31" t="s">
        <v>17</v>
      </c>
      <c r="B19" s="32" t="s">
        <v>29</v>
      </c>
      <c r="C19" s="50">
        <v>738214</v>
      </c>
      <c r="D19" s="50">
        <v>-2636558</v>
      </c>
      <c r="E19" s="50">
        <v>-48435064</v>
      </c>
      <c r="F19" s="51">
        <v>-88179735</v>
      </c>
      <c r="G19" s="52">
        <v>-69338682</v>
      </c>
      <c r="H19" s="53">
        <v>-63855900</v>
      </c>
      <c r="I19" s="33">
        <f t="shared" si="0"/>
        <v>82.05764113370428</v>
      </c>
      <c r="J19" s="34">
        <f t="shared" si="1"/>
        <v>9.6512829643402576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2500000</v>
      </c>
      <c r="D23" s="41">
        <v>2500000</v>
      </c>
      <c r="E23" s="41">
        <v>1447221</v>
      </c>
      <c r="F23" s="41">
        <v>8180000</v>
      </c>
      <c r="G23" s="42">
        <v>5680000</v>
      </c>
      <c r="H23" s="43">
        <v>5680000</v>
      </c>
      <c r="I23" s="36">
        <f t="shared" si="0"/>
        <v>465.22120671272739</v>
      </c>
      <c r="J23" s="23">
        <f t="shared" si="1"/>
        <v>57.738543594076198</v>
      </c>
    </row>
    <row r="24" spans="1:10" x14ac:dyDescent="0.2">
      <c r="A24" s="9" t="s">
        <v>17</v>
      </c>
      <c r="B24" s="21" t="s">
        <v>33</v>
      </c>
      <c r="C24" s="41">
        <v>42377000</v>
      </c>
      <c r="D24" s="41">
        <v>42377000</v>
      </c>
      <c r="E24" s="41">
        <v>37353364</v>
      </c>
      <c r="F24" s="41">
        <v>56586000</v>
      </c>
      <c r="G24" s="42">
        <v>49297000</v>
      </c>
      <c r="H24" s="43">
        <v>51404000</v>
      </c>
      <c r="I24" s="36">
        <f t="shared" si="0"/>
        <v>51.488363939590556</v>
      </c>
      <c r="J24" s="23">
        <f t="shared" si="1"/>
        <v>11.230118094433328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44877000</v>
      </c>
      <c r="D26" s="44">
        <v>44877000</v>
      </c>
      <c r="E26" s="44">
        <v>38800585</v>
      </c>
      <c r="F26" s="44">
        <v>64766000</v>
      </c>
      <c r="G26" s="45">
        <v>54977000</v>
      </c>
      <c r="H26" s="46">
        <v>57084000</v>
      </c>
      <c r="I26" s="25">
        <f t="shared" si="0"/>
        <v>66.920163703717364</v>
      </c>
      <c r="J26" s="26">
        <f t="shared" si="1"/>
        <v>13.734452494516391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8000000</v>
      </c>
      <c r="D29" s="41">
        <v>8000000</v>
      </c>
      <c r="E29" s="41">
        <v>7025337</v>
      </c>
      <c r="F29" s="41">
        <v>20794000</v>
      </c>
      <c r="G29" s="42">
        <v>16981263</v>
      </c>
      <c r="H29" s="43">
        <v>17525320</v>
      </c>
      <c r="I29" s="36">
        <f t="shared" si="0"/>
        <v>195.98580110818884</v>
      </c>
      <c r="J29" s="23">
        <f t="shared" si="1"/>
        <v>35.622870336391799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28200000</v>
      </c>
      <c r="D31" s="41">
        <v>28200000</v>
      </c>
      <c r="E31" s="41">
        <v>22798329</v>
      </c>
      <c r="F31" s="41">
        <v>26472000</v>
      </c>
      <c r="G31" s="42">
        <v>27107800</v>
      </c>
      <c r="H31" s="43">
        <v>39558680</v>
      </c>
      <c r="I31" s="36">
        <f t="shared" si="0"/>
        <v>16.113773075210915</v>
      </c>
      <c r="J31" s="23">
        <f t="shared" si="1"/>
        <v>20.165442941752111</v>
      </c>
    </row>
    <row r="32" spans="1:10" x14ac:dyDescent="0.2">
      <c r="A32" s="9" t="s">
        <v>17</v>
      </c>
      <c r="B32" s="21" t="s">
        <v>34</v>
      </c>
      <c r="C32" s="41">
        <v>8677000</v>
      </c>
      <c r="D32" s="41">
        <v>8677000</v>
      </c>
      <c r="E32" s="41">
        <v>8976919</v>
      </c>
      <c r="F32" s="41">
        <v>17500000</v>
      </c>
      <c r="G32" s="42">
        <v>10887937</v>
      </c>
      <c r="H32" s="43">
        <v>0</v>
      </c>
      <c r="I32" s="36">
        <f t="shared" si="0"/>
        <v>94.944390163262042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44877000</v>
      </c>
      <c r="D33" s="57">
        <v>44877000</v>
      </c>
      <c r="E33" s="57">
        <v>38800585</v>
      </c>
      <c r="F33" s="57">
        <v>64766000</v>
      </c>
      <c r="G33" s="58">
        <v>54977000</v>
      </c>
      <c r="H33" s="59">
        <v>57084000</v>
      </c>
      <c r="I33" s="38">
        <f t="shared" si="0"/>
        <v>66.920163703717364</v>
      </c>
      <c r="J33" s="39">
        <f t="shared" si="1"/>
        <v>13.734452494516391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125556254</v>
      </c>
      <c r="D8" s="41">
        <v>125556254</v>
      </c>
      <c r="E8" s="41">
        <v>126697297</v>
      </c>
      <c r="F8" s="41">
        <v>132444036</v>
      </c>
      <c r="G8" s="42">
        <v>138933780</v>
      </c>
      <c r="H8" s="43">
        <v>145463676</v>
      </c>
      <c r="I8" s="22">
        <f>IF(($E8       =0),0,((($F8       /$E8       )-1)*100))</f>
        <v>4.5358023699590078</v>
      </c>
      <c r="J8" s="23">
        <f>IF(($E8       =0),0,(((($H8       /$E8       )^(1/3))-1)*100))</f>
        <v>4.7118267791095292</v>
      </c>
    </row>
    <row r="9" spans="1:11" x14ac:dyDescent="0.2">
      <c r="A9" s="3" t="s">
        <v>17</v>
      </c>
      <c r="B9" s="21" t="s">
        <v>20</v>
      </c>
      <c r="C9" s="41">
        <v>4774600</v>
      </c>
      <c r="D9" s="41">
        <v>4900000</v>
      </c>
      <c r="E9" s="41">
        <v>10229110</v>
      </c>
      <c r="F9" s="41">
        <v>5199996</v>
      </c>
      <c r="G9" s="42">
        <v>5454804</v>
      </c>
      <c r="H9" s="43">
        <v>5711172</v>
      </c>
      <c r="I9" s="22">
        <f>IF(($E9       =0),0,((($F9       /$E9       )-1)*100))</f>
        <v>-49.16472694105353</v>
      </c>
      <c r="J9" s="23">
        <f>IF(($E9       =0),0,(((($H9       /$E9       )^(1/3))-1)*100))</f>
        <v>-17.656536478147778</v>
      </c>
    </row>
    <row r="10" spans="1:11" x14ac:dyDescent="0.2">
      <c r="A10" s="3" t="s">
        <v>17</v>
      </c>
      <c r="B10" s="21" t="s">
        <v>21</v>
      </c>
      <c r="C10" s="41">
        <v>196153111</v>
      </c>
      <c r="D10" s="41">
        <v>197784614</v>
      </c>
      <c r="E10" s="41">
        <v>187961298</v>
      </c>
      <c r="F10" s="41">
        <v>211327032</v>
      </c>
      <c r="G10" s="42">
        <v>224039540</v>
      </c>
      <c r="H10" s="43">
        <v>222735104</v>
      </c>
      <c r="I10" s="22">
        <f t="shared" ref="I10:I33" si="0">IF(($E10      =0),0,((($F10      /$E10      )-1)*100))</f>
        <v>12.431141010741475</v>
      </c>
      <c r="J10" s="23">
        <f t="shared" ref="J10:J33" si="1">IF(($E10      =0),0,(((($H10      /$E10      )^(1/3))-1)*100))</f>
        <v>5.8213776633053049</v>
      </c>
    </row>
    <row r="11" spans="1:11" x14ac:dyDescent="0.2">
      <c r="A11" s="9" t="s">
        <v>17</v>
      </c>
      <c r="B11" s="24" t="s">
        <v>22</v>
      </c>
      <c r="C11" s="44">
        <v>326483965</v>
      </c>
      <c r="D11" s="44">
        <v>328240868</v>
      </c>
      <c r="E11" s="44">
        <v>324887705</v>
      </c>
      <c r="F11" s="44">
        <v>348971064</v>
      </c>
      <c r="G11" s="45">
        <v>368428124</v>
      </c>
      <c r="H11" s="46">
        <v>373909952</v>
      </c>
      <c r="I11" s="25">
        <f t="shared" si="0"/>
        <v>7.4128256100057799</v>
      </c>
      <c r="J11" s="26">
        <f t="shared" si="1"/>
        <v>4.7959702075779154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93566144</v>
      </c>
      <c r="D13" s="41">
        <v>90051154</v>
      </c>
      <c r="E13" s="41">
        <v>91242272</v>
      </c>
      <c r="F13" s="41">
        <v>101015109</v>
      </c>
      <c r="G13" s="42">
        <v>103132452</v>
      </c>
      <c r="H13" s="43">
        <v>107979768</v>
      </c>
      <c r="I13" s="22">
        <f t="shared" si="0"/>
        <v>10.710865463762232</v>
      </c>
      <c r="J13" s="23">
        <f t="shared" si="1"/>
        <v>5.7747724402282152</v>
      </c>
    </row>
    <row r="14" spans="1:11" x14ac:dyDescent="0.2">
      <c r="A14" s="3" t="s">
        <v>17</v>
      </c>
      <c r="B14" s="21" t="s">
        <v>25</v>
      </c>
      <c r="C14" s="41">
        <v>23400000</v>
      </c>
      <c r="D14" s="41">
        <v>23400000</v>
      </c>
      <c r="E14" s="41">
        <v>0</v>
      </c>
      <c r="F14" s="41">
        <v>24500004</v>
      </c>
      <c r="G14" s="42">
        <v>25700496</v>
      </c>
      <c r="H14" s="43">
        <v>26908428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1500000</v>
      </c>
      <c r="D16" s="41">
        <v>1000000</v>
      </c>
      <c r="E16" s="41">
        <v>718405</v>
      </c>
      <c r="F16" s="41">
        <v>999996</v>
      </c>
      <c r="G16" s="42">
        <v>1049004</v>
      </c>
      <c r="H16" s="43">
        <v>1098300</v>
      </c>
      <c r="I16" s="22">
        <f t="shared" si="0"/>
        <v>39.196692673352771</v>
      </c>
      <c r="J16" s="23">
        <f t="shared" si="1"/>
        <v>15.199487172924586</v>
      </c>
    </row>
    <row r="17" spans="1:10" x14ac:dyDescent="0.2">
      <c r="A17" s="3" t="s">
        <v>17</v>
      </c>
      <c r="B17" s="21" t="s">
        <v>27</v>
      </c>
      <c r="C17" s="41">
        <v>147967729</v>
      </c>
      <c r="D17" s="41">
        <v>157034074</v>
      </c>
      <c r="E17" s="41">
        <v>119602478</v>
      </c>
      <c r="F17" s="41">
        <v>159824241</v>
      </c>
      <c r="G17" s="42">
        <v>166561556</v>
      </c>
      <c r="H17" s="43">
        <v>175488280</v>
      </c>
      <c r="I17" s="29">
        <f t="shared" si="0"/>
        <v>33.629539849500432</v>
      </c>
      <c r="J17" s="30">
        <f t="shared" si="1"/>
        <v>13.632522229858445</v>
      </c>
    </row>
    <row r="18" spans="1:10" x14ac:dyDescent="0.2">
      <c r="A18" s="3" t="s">
        <v>17</v>
      </c>
      <c r="B18" s="24" t="s">
        <v>28</v>
      </c>
      <c r="C18" s="44">
        <v>266433873</v>
      </c>
      <c r="D18" s="44">
        <v>271485228</v>
      </c>
      <c r="E18" s="44">
        <v>211563155</v>
      </c>
      <c r="F18" s="44">
        <v>286339350</v>
      </c>
      <c r="G18" s="45">
        <v>296443508</v>
      </c>
      <c r="H18" s="46">
        <v>311474776</v>
      </c>
      <c r="I18" s="25">
        <f t="shared" si="0"/>
        <v>35.344620853286116</v>
      </c>
      <c r="J18" s="26">
        <f t="shared" si="1"/>
        <v>13.761230878926312</v>
      </c>
    </row>
    <row r="19" spans="1:10" ht="23.25" customHeight="1" x14ac:dyDescent="0.2">
      <c r="A19" s="31" t="s">
        <v>17</v>
      </c>
      <c r="B19" s="32" t="s">
        <v>29</v>
      </c>
      <c r="C19" s="50">
        <v>60050092</v>
      </c>
      <c r="D19" s="50">
        <v>56755640</v>
      </c>
      <c r="E19" s="50">
        <v>113324550</v>
      </c>
      <c r="F19" s="51">
        <v>62631714</v>
      </c>
      <c r="G19" s="52">
        <v>71984616</v>
      </c>
      <c r="H19" s="53">
        <v>62435176</v>
      </c>
      <c r="I19" s="33">
        <f t="shared" si="0"/>
        <v>-44.732439705253626</v>
      </c>
      <c r="J19" s="34">
        <f t="shared" si="1"/>
        <v>-18.021158060655761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117150000</v>
      </c>
      <c r="D23" s="41">
        <v>114800000</v>
      </c>
      <c r="E23" s="41">
        <v>102537087</v>
      </c>
      <c r="F23" s="41">
        <v>141999972</v>
      </c>
      <c r="G23" s="42">
        <v>91639968</v>
      </c>
      <c r="H23" s="43">
        <v>114562012</v>
      </c>
      <c r="I23" s="36">
        <f t="shared" si="0"/>
        <v>38.486450273353292</v>
      </c>
      <c r="J23" s="23">
        <f t="shared" si="1"/>
        <v>3.7655563695204286</v>
      </c>
    </row>
    <row r="24" spans="1:10" x14ac:dyDescent="0.2">
      <c r="A24" s="9" t="s">
        <v>17</v>
      </c>
      <c r="B24" s="21" t="s">
        <v>33</v>
      </c>
      <c r="C24" s="41">
        <v>24923094</v>
      </c>
      <c r="D24" s="41">
        <v>34731494</v>
      </c>
      <c r="E24" s="41">
        <v>54392004</v>
      </c>
      <c r="F24" s="41">
        <v>25916004</v>
      </c>
      <c r="G24" s="42">
        <v>26972574</v>
      </c>
      <c r="H24" s="43">
        <v>28073732</v>
      </c>
      <c r="I24" s="36">
        <f t="shared" si="0"/>
        <v>-52.353283398052412</v>
      </c>
      <c r="J24" s="23">
        <f t="shared" si="1"/>
        <v>-19.785103058614627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142073094</v>
      </c>
      <c r="D26" s="44">
        <v>149531494</v>
      </c>
      <c r="E26" s="44">
        <v>156929091</v>
      </c>
      <c r="F26" s="44">
        <v>167915976</v>
      </c>
      <c r="G26" s="45">
        <v>118612542</v>
      </c>
      <c r="H26" s="46">
        <v>142635744</v>
      </c>
      <c r="I26" s="25">
        <f t="shared" si="0"/>
        <v>7.0011780033824245</v>
      </c>
      <c r="J26" s="26">
        <f t="shared" si="1"/>
        <v>-3.1331960190957742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3549996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1500000</v>
      </c>
      <c r="D30" s="41">
        <v>1500000</v>
      </c>
      <c r="E30" s="41">
        <v>942371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115523094</v>
      </c>
      <c r="D31" s="41">
        <v>126401494</v>
      </c>
      <c r="E31" s="41">
        <v>141784942</v>
      </c>
      <c r="F31" s="41">
        <v>145716000</v>
      </c>
      <c r="G31" s="42">
        <v>112072554</v>
      </c>
      <c r="H31" s="43">
        <v>130765740</v>
      </c>
      <c r="I31" s="36">
        <f t="shared" si="0"/>
        <v>2.7725497112380149</v>
      </c>
      <c r="J31" s="23">
        <f t="shared" si="1"/>
        <v>-2.6607590473076925</v>
      </c>
    </row>
    <row r="32" spans="1:10" x14ac:dyDescent="0.2">
      <c r="A32" s="9" t="s">
        <v>17</v>
      </c>
      <c r="B32" s="21" t="s">
        <v>34</v>
      </c>
      <c r="C32" s="41">
        <v>25050000</v>
      </c>
      <c r="D32" s="41">
        <v>21630000</v>
      </c>
      <c r="E32" s="41">
        <v>14201778</v>
      </c>
      <c r="F32" s="41">
        <v>18649980</v>
      </c>
      <c r="G32" s="42">
        <v>6539988</v>
      </c>
      <c r="H32" s="43">
        <v>11870004</v>
      </c>
      <c r="I32" s="36">
        <f t="shared" si="0"/>
        <v>31.321444399426611</v>
      </c>
      <c r="J32" s="23">
        <f t="shared" si="1"/>
        <v>-5.8032218742111503</v>
      </c>
    </row>
    <row r="33" spans="1:11" ht="13.5" thickBot="1" x14ac:dyDescent="0.25">
      <c r="A33" s="9" t="s">
        <v>17</v>
      </c>
      <c r="B33" s="37" t="s">
        <v>41</v>
      </c>
      <c r="C33" s="57">
        <v>142073094</v>
      </c>
      <c r="D33" s="57">
        <v>149531494</v>
      </c>
      <c r="E33" s="57">
        <v>156929091</v>
      </c>
      <c r="F33" s="57">
        <v>167915976</v>
      </c>
      <c r="G33" s="58">
        <v>118612542</v>
      </c>
      <c r="H33" s="59">
        <v>142635744</v>
      </c>
      <c r="I33" s="38">
        <f t="shared" si="0"/>
        <v>7.0011780033824245</v>
      </c>
      <c r="J33" s="39">
        <f t="shared" si="1"/>
        <v>-3.1331960190957742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309800902</v>
      </c>
      <c r="D9" s="41">
        <v>289601161</v>
      </c>
      <c r="E9" s="41">
        <v>168631611</v>
      </c>
      <c r="F9" s="41">
        <v>325753234</v>
      </c>
      <c r="G9" s="42">
        <v>345030487</v>
      </c>
      <c r="H9" s="43">
        <v>405756486</v>
      </c>
      <c r="I9" s="22">
        <f>IF(($E9       =0),0,((($F9       /$E9       )-1)*100))</f>
        <v>93.174477826698805</v>
      </c>
      <c r="J9" s="23">
        <f>IF(($E9       =0),0,(((($H9       /$E9       )^(1/3))-1)*100))</f>
        <v>34.001243101180314</v>
      </c>
    </row>
    <row r="10" spans="1:11" x14ac:dyDescent="0.2">
      <c r="A10" s="3" t="s">
        <v>17</v>
      </c>
      <c r="B10" s="21" t="s">
        <v>21</v>
      </c>
      <c r="C10" s="41">
        <v>1267904970</v>
      </c>
      <c r="D10" s="41">
        <v>1228087752</v>
      </c>
      <c r="E10" s="41">
        <v>1197395034</v>
      </c>
      <c r="F10" s="41">
        <v>1364568448</v>
      </c>
      <c r="G10" s="42">
        <v>1448440430</v>
      </c>
      <c r="H10" s="43">
        <v>1546283572</v>
      </c>
      <c r="I10" s="22">
        <f t="shared" ref="I10:I33" si="0">IF(($E10      =0),0,((($F10      /$E10      )-1)*100))</f>
        <v>13.9614253653235</v>
      </c>
      <c r="J10" s="23">
        <f t="shared" ref="J10:J33" si="1">IF(($E10      =0),0,(((($H10      /$E10      )^(1/3))-1)*100))</f>
        <v>8.8973295266367991</v>
      </c>
    </row>
    <row r="11" spans="1:11" x14ac:dyDescent="0.2">
      <c r="A11" s="9" t="s">
        <v>17</v>
      </c>
      <c r="B11" s="24" t="s">
        <v>22</v>
      </c>
      <c r="C11" s="44">
        <v>1577705872</v>
      </c>
      <c r="D11" s="44">
        <v>1517688913</v>
      </c>
      <c r="E11" s="44">
        <v>1366026645</v>
      </c>
      <c r="F11" s="44">
        <v>1690321682</v>
      </c>
      <c r="G11" s="45">
        <v>1793470917</v>
      </c>
      <c r="H11" s="46">
        <v>1952040058</v>
      </c>
      <c r="I11" s="25">
        <f t="shared" si="0"/>
        <v>23.740022801678219</v>
      </c>
      <c r="J11" s="26">
        <f t="shared" si="1"/>
        <v>12.635818250677143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460123144</v>
      </c>
      <c r="D13" s="41">
        <v>461134321</v>
      </c>
      <c r="E13" s="41">
        <v>459034424</v>
      </c>
      <c r="F13" s="41">
        <v>473006866</v>
      </c>
      <c r="G13" s="42">
        <v>501675832</v>
      </c>
      <c r="H13" s="43">
        <v>532106391</v>
      </c>
      <c r="I13" s="22">
        <f t="shared" si="0"/>
        <v>3.0438767267702671</v>
      </c>
      <c r="J13" s="23">
        <f t="shared" si="1"/>
        <v>5.0471820173394022</v>
      </c>
    </row>
    <row r="14" spans="1:11" x14ac:dyDescent="0.2">
      <c r="A14" s="3" t="s">
        <v>17</v>
      </c>
      <c r="B14" s="21" t="s">
        <v>25</v>
      </c>
      <c r="C14" s="41">
        <v>70004545</v>
      </c>
      <c r="D14" s="41">
        <v>70004545</v>
      </c>
      <c r="E14" s="41">
        <v>122002</v>
      </c>
      <c r="F14" s="41">
        <v>63713798</v>
      </c>
      <c r="G14" s="42">
        <v>65136626</v>
      </c>
      <c r="H14" s="43">
        <v>66824822</v>
      </c>
      <c r="I14" s="22">
        <f t="shared" si="0"/>
        <v>52123.568466090714</v>
      </c>
      <c r="J14" s="23">
        <f t="shared" si="1"/>
        <v>718.19524920822175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872945829</v>
      </c>
      <c r="D17" s="41">
        <v>887957679</v>
      </c>
      <c r="E17" s="41">
        <v>873856188</v>
      </c>
      <c r="F17" s="41">
        <v>1152682701</v>
      </c>
      <c r="G17" s="42">
        <v>1220345103</v>
      </c>
      <c r="H17" s="43">
        <v>1276401368</v>
      </c>
      <c r="I17" s="29">
        <f t="shared" si="0"/>
        <v>31.907597248713415</v>
      </c>
      <c r="J17" s="30">
        <f t="shared" si="1"/>
        <v>13.461650890663513</v>
      </c>
    </row>
    <row r="18" spans="1:10" x14ac:dyDescent="0.2">
      <c r="A18" s="3" t="s">
        <v>17</v>
      </c>
      <c r="B18" s="24" t="s">
        <v>28</v>
      </c>
      <c r="C18" s="44">
        <v>1403073518</v>
      </c>
      <c r="D18" s="44">
        <v>1419096545</v>
      </c>
      <c r="E18" s="44">
        <v>1333012614</v>
      </c>
      <c r="F18" s="44">
        <v>1689403365</v>
      </c>
      <c r="G18" s="45">
        <v>1787157561</v>
      </c>
      <c r="H18" s="46">
        <v>1875332581</v>
      </c>
      <c r="I18" s="25">
        <f t="shared" si="0"/>
        <v>26.735737325888497</v>
      </c>
      <c r="J18" s="26">
        <f t="shared" si="1"/>
        <v>12.050727335057054</v>
      </c>
    </row>
    <row r="19" spans="1:10" ht="23.25" customHeight="1" x14ac:dyDescent="0.2">
      <c r="A19" s="31" t="s">
        <v>17</v>
      </c>
      <c r="B19" s="32" t="s">
        <v>29</v>
      </c>
      <c r="C19" s="50">
        <v>174632354</v>
      </c>
      <c r="D19" s="50">
        <v>98592368</v>
      </c>
      <c r="E19" s="50">
        <v>33014031</v>
      </c>
      <c r="F19" s="51">
        <v>918317</v>
      </c>
      <c r="G19" s="52">
        <v>6313356</v>
      </c>
      <c r="H19" s="53">
        <v>76707477</v>
      </c>
      <c r="I19" s="33">
        <f t="shared" si="0"/>
        <v>-97.218403896210077</v>
      </c>
      <c r="J19" s="34">
        <f t="shared" si="1"/>
        <v>32.448297817148067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19519996</v>
      </c>
      <c r="D23" s="41">
        <v>12067879</v>
      </c>
      <c r="E23" s="41">
        <v>4950716</v>
      </c>
      <c r="F23" s="41">
        <v>0</v>
      </c>
      <c r="G23" s="42">
        <v>6000000</v>
      </c>
      <c r="H23" s="43">
        <v>1000000</v>
      </c>
      <c r="I23" s="36">
        <f t="shared" si="0"/>
        <v>-100</v>
      </c>
      <c r="J23" s="23">
        <f t="shared" si="1"/>
        <v>-41.326229811824625</v>
      </c>
    </row>
    <row r="24" spans="1:10" x14ac:dyDescent="0.2">
      <c r="A24" s="9" t="s">
        <v>17</v>
      </c>
      <c r="B24" s="21" t="s">
        <v>33</v>
      </c>
      <c r="C24" s="41">
        <v>541242528</v>
      </c>
      <c r="D24" s="41">
        <v>537292075</v>
      </c>
      <c r="E24" s="41">
        <v>358176634</v>
      </c>
      <c r="F24" s="41">
        <v>450742250</v>
      </c>
      <c r="G24" s="42">
        <v>525313970</v>
      </c>
      <c r="H24" s="43">
        <v>547485498</v>
      </c>
      <c r="I24" s="36">
        <f t="shared" si="0"/>
        <v>25.843566333810596</v>
      </c>
      <c r="J24" s="23">
        <f t="shared" si="1"/>
        <v>15.192743821342724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560762524</v>
      </c>
      <c r="D26" s="44">
        <v>549359954</v>
      </c>
      <c r="E26" s="44">
        <v>363127350</v>
      </c>
      <c r="F26" s="44">
        <v>450742250</v>
      </c>
      <c r="G26" s="45">
        <v>531313970</v>
      </c>
      <c r="H26" s="46">
        <v>548485498</v>
      </c>
      <c r="I26" s="25">
        <f t="shared" si="0"/>
        <v>24.127871392777212</v>
      </c>
      <c r="J26" s="26">
        <f t="shared" si="1"/>
        <v>14.736622916565501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510007944</v>
      </c>
      <c r="D28" s="41">
        <v>486838488</v>
      </c>
      <c r="E28" s="41">
        <v>344540463</v>
      </c>
      <c r="F28" s="41">
        <v>450742250</v>
      </c>
      <c r="G28" s="42">
        <v>525313970</v>
      </c>
      <c r="H28" s="43">
        <v>547485498</v>
      </c>
      <c r="I28" s="36">
        <f t="shared" si="0"/>
        <v>30.824184212000659</v>
      </c>
      <c r="J28" s="23">
        <f t="shared" si="1"/>
        <v>16.692818344169467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50754580</v>
      </c>
      <c r="D32" s="41">
        <v>62521466</v>
      </c>
      <c r="E32" s="41">
        <v>18586887</v>
      </c>
      <c r="F32" s="41">
        <v>0</v>
      </c>
      <c r="G32" s="42">
        <v>6000000</v>
      </c>
      <c r="H32" s="43">
        <v>1000000</v>
      </c>
      <c r="I32" s="36">
        <f t="shared" si="0"/>
        <v>-100</v>
      </c>
      <c r="J32" s="23">
        <f t="shared" si="1"/>
        <v>-62.248769345174317</v>
      </c>
    </row>
    <row r="33" spans="1:11" ht="13.5" thickBot="1" x14ac:dyDescent="0.25">
      <c r="A33" s="9" t="s">
        <v>17</v>
      </c>
      <c r="B33" s="37" t="s">
        <v>41</v>
      </c>
      <c r="C33" s="57">
        <v>560762524</v>
      </c>
      <c r="D33" s="57">
        <v>549359954</v>
      </c>
      <c r="E33" s="57">
        <v>363127350</v>
      </c>
      <c r="F33" s="57">
        <v>450742250</v>
      </c>
      <c r="G33" s="58">
        <v>531313970</v>
      </c>
      <c r="H33" s="59">
        <v>548485498</v>
      </c>
      <c r="I33" s="38">
        <f t="shared" si="0"/>
        <v>24.127871392777212</v>
      </c>
      <c r="J33" s="39">
        <f t="shared" si="1"/>
        <v>14.736622916565501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25814298</v>
      </c>
      <c r="D8" s="41">
        <v>25814298</v>
      </c>
      <c r="E8" s="41">
        <v>24867281</v>
      </c>
      <c r="F8" s="41">
        <v>26949931</v>
      </c>
      <c r="G8" s="42">
        <v>28162477</v>
      </c>
      <c r="H8" s="43">
        <v>29571114</v>
      </c>
      <c r="I8" s="22">
        <f>IF(($E8       =0),0,((($F8       /$E8       )-1)*100))</f>
        <v>8.3750611898421923</v>
      </c>
      <c r="J8" s="23">
        <f>IF(($E8       =0),0,(((($H8       /$E8       )^(1/3))-1)*100))</f>
        <v>5.9448363687565342</v>
      </c>
    </row>
    <row r="9" spans="1:11" x14ac:dyDescent="0.2">
      <c r="A9" s="3" t="s">
        <v>17</v>
      </c>
      <c r="B9" s="21" t="s">
        <v>20</v>
      </c>
      <c r="C9" s="41">
        <v>177572635</v>
      </c>
      <c r="D9" s="41">
        <v>179572635</v>
      </c>
      <c r="E9" s="41">
        <v>178690936</v>
      </c>
      <c r="F9" s="41">
        <v>176127137</v>
      </c>
      <c r="G9" s="42">
        <v>184856010</v>
      </c>
      <c r="H9" s="43">
        <v>193289101</v>
      </c>
      <c r="I9" s="22">
        <f>IF(($E9       =0),0,((($F9       /$E9       )-1)*100))</f>
        <v>-1.4347672340806361</v>
      </c>
      <c r="J9" s="23">
        <f>IF(($E9       =0),0,(((($H9       /$E9       )^(1/3))-1)*100))</f>
        <v>2.6522045807893191</v>
      </c>
    </row>
    <row r="10" spans="1:11" x14ac:dyDescent="0.2">
      <c r="A10" s="3" t="s">
        <v>17</v>
      </c>
      <c r="B10" s="21" t="s">
        <v>21</v>
      </c>
      <c r="C10" s="41">
        <v>247656617</v>
      </c>
      <c r="D10" s="41">
        <v>320166904</v>
      </c>
      <c r="E10" s="41">
        <v>228031079</v>
      </c>
      <c r="F10" s="41">
        <v>327790606</v>
      </c>
      <c r="G10" s="42">
        <v>295117599</v>
      </c>
      <c r="H10" s="43">
        <v>308508565</v>
      </c>
      <c r="I10" s="22">
        <f t="shared" ref="I10:I33" si="0">IF(($E10      =0),0,((($F10      /$E10      )-1)*100))</f>
        <v>43.748215128166798</v>
      </c>
      <c r="J10" s="23">
        <f t="shared" ref="J10:J33" si="1">IF(($E10      =0),0,(((($H10      /$E10      )^(1/3))-1)*100))</f>
        <v>10.600662347129486</v>
      </c>
    </row>
    <row r="11" spans="1:11" x14ac:dyDescent="0.2">
      <c r="A11" s="9" t="s">
        <v>17</v>
      </c>
      <c r="B11" s="24" t="s">
        <v>22</v>
      </c>
      <c r="C11" s="44">
        <v>451043550</v>
      </c>
      <c r="D11" s="44">
        <v>525553837</v>
      </c>
      <c r="E11" s="44">
        <v>431589296</v>
      </c>
      <c r="F11" s="44">
        <v>530867674</v>
      </c>
      <c r="G11" s="45">
        <v>508136086</v>
      </c>
      <c r="H11" s="46">
        <v>531368780</v>
      </c>
      <c r="I11" s="25">
        <f t="shared" si="0"/>
        <v>23.00297503207771</v>
      </c>
      <c r="J11" s="26">
        <f t="shared" si="1"/>
        <v>7.1786929320978521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162265441</v>
      </c>
      <c r="D13" s="41">
        <v>168037477</v>
      </c>
      <c r="E13" s="41">
        <v>149315092</v>
      </c>
      <c r="F13" s="41">
        <v>164267666</v>
      </c>
      <c r="G13" s="42">
        <v>172480401</v>
      </c>
      <c r="H13" s="43">
        <v>181104228</v>
      </c>
      <c r="I13" s="22">
        <f t="shared" si="0"/>
        <v>10.014107616127642</v>
      </c>
      <c r="J13" s="23">
        <f t="shared" si="1"/>
        <v>6.6452772709511221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121517691</v>
      </c>
      <c r="D16" s="41">
        <v>130000091</v>
      </c>
      <c r="E16" s="41">
        <v>91325137</v>
      </c>
      <c r="F16" s="41">
        <v>144815000</v>
      </c>
      <c r="G16" s="42">
        <v>152056000</v>
      </c>
      <c r="H16" s="43">
        <v>159659000</v>
      </c>
      <c r="I16" s="22">
        <f t="shared" si="0"/>
        <v>58.570799625518212</v>
      </c>
      <c r="J16" s="23">
        <f t="shared" si="1"/>
        <v>20.466887826227275</v>
      </c>
    </row>
    <row r="17" spans="1:10" x14ac:dyDescent="0.2">
      <c r="A17" s="3" t="s">
        <v>17</v>
      </c>
      <c r="B17" s="21" t="s">
        <v>27</v>
      </c>
      <c r="C17" s="41">
        <v>162257397</v>
      </c>
      <c r="D17" s="41">
        <v>175397656</v>
      </c>
      <c r="E17" s="41">
        <v>88101620</v>
      </c>
      <c r="F17" s="41">
        <v>175784984</v>
      </c>
      <c r="G17" s="42">
        <v>174110896</v>
      </c>
      <c r="H17" s="43">
        <v>181858082</v>
      </c>
      <c r="I17" s="29">
        <f t="shared" si="0"/>
        <v>99.525257310819029</v>
      </c>
      <c r="J17" s="30">
        <f t="shared" si="1"/>
        <v>27.325748348597976</v>
      </c>
    </row>
    <row r="18" spans="1:10" x14ac:dyDescent="0.2">
      <c r="A18" s="3" t="s">
        <v>17</v>
      </c>
      <c r="B18" s="24" t="s">
        <v>28</v>
      </c>
      <c r="C18" s="44">
        <v>446040529</v>
      </c>
      <c r="D18" s="44">
        <v>473435224</v>
      </c>
      <c r="E18" s="44">
        <v>328741849</v>
      </c>
      <c r="F18" s="44">
        <v>484867650</v>
      </c>
      <c r="G18" s="45">
        <v>498647297</v>
      </c>
      <c r="H18" s="46">
        <v>522621310</v>
      </c>
      <c r="I18" s="25">
        <f t="shared" si="0"/>
        <v>47.491915457347211</v>
      </c>
      <c r="J18" s="26">
        <f t="shared" si="1"/>
        <v>16.710708881699876</v>
      </c>
    </row>
    <row r="19" spans="1:10" ht="23.25" customHeight="1" x14ac:dyDescent="0.2">
      <c r="A19" s="31" t="s">
        <v>17</v>
      </c>
      <c r="B19" s="32" t="s">
        <v>29</v>
      </c>
      <c r="C19" s="50">
        <v>5003021</v>
      </c>
      <c r="D19" s="50">
        <v>52118613</v>
      </c>
      <c r="E19" s="50">
        <v>102847447</v>
      </c>
      <c r="F19" s="51">
        <v>46000024</v>
      </c>
      <c r="G19" s="52">
        <v>9488789</v>
      </c>
      <c r="H19" s="53">
        <v>8747470</v>
      </c>
      <c r="I19" s="33">
        <f t="shared" si="0"/>
        <v>-55.273538292107524</v>
      </c>
      <c r="J19" s="34">
        <f t="shared" si="1"/>
        <v>-56.022589978455372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5000000</v>
      </c>
      <c r="D23" s="41">
        <v>21610000</v>
      </c>
      <c r="E23" s="41">
        <v>8831051</v>
      </c>
      <c r="F23" s="41">
        <v>46000000</v>
      </c>
      <c r="G23" s="42">
        <v>9488786</v>
      </c>
      <c r="H23" s="43">
        <v>8747466</v>
      </c>
      <c r="I23" s="36">
        <f t="shared" si="0"/>
        <v>420.88930298330291</v>
      </c>
      <c r="J23" s="23">
        <f t="shared" si="1"/>
        <v>-0.31649725988608379</v>
      </c>
    </row>
    <row r="24" spans="1:10" x14ac:dyDescent="0.2">
      <c r="A24" s="9" t="s">
        <v>17</v>
      </c>
      <c r="B24" s="21" t="s">
        <v>33</v>
      </c>
      <c r="C24" s="41">
        <v>32713000</v>
      </c>
      <c r="D24" s="41">
        <v>40950133</v>
      </c>
      <c r="E24" s="41">
        <v>24821572</v>
      </c>
      <c r="F24" s="41">
        <v>34036000</v>
      </c>
      <c r="G24" s="42">
        <v>50444000</v>
      </c>
      <c r="H24" s="43">
        <v>52584000</v>
      </c>
      <c r="I24" s="36">
        <f t="shared" si="0"/>
        <v>37.122660885458835</v>
      </c>
      <c r="J24" s="23">
        <f t="shared" si="1"/>
        <v>28.432453407189339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37713000</v>
      </c>
      <c r="D26" s="44">
        <v>62560133</v>
      </c>
      <c r="E26" s="44">
        <v>33652623</v>
      </c>
      <c r="F26" s="44">
        <v>80036000</v>
      </c>
      <c r="G26" s="45">
        <v>59932786</v>
      </c>
      <c r="H26" s="46">
        <v>61331466</v>
      </c>
      <c r="I26" s="25">
        <f t="shared" si="0"/>
        <v>137.82990110458849</v>
      </c>
      <c r="J26" s="26">
        <f t="shared" si="1"/>
        <v>22.148501031037316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1336000</v>
      </c>
      <c r="D29" s="41">
        <v>10650000</v>
      </c>
      <c r="E29" s="41">
        <v>4691800</v>
      </c>
      <c r="F29" s="41">
        <v>35000000</v>
      </c>
      <c r="G29" s="42">
        <v>19488786</v>
      </c>
      <c r="H29" s="43">
        <v>18747466</v>
      </c>
      <c r="I29" s="36">
        <f t="shared" si="0"/>
        <v>645.98235218892535</v>
      </c>
      <c r="J29" s="23">
        <f t="shared" si="1"/>
        <v>58.684446461326957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13242087</v>
      </c>
      <c r="D31" s="41">
        <v>21598220</v>
      </c>
      <c r="E31" s="41">
        <v>8372812</v>
      </c>
      <c r="F31" s="41">
        <v>19970988</v>
      </c>
      <c r="G31" s="42">
        <v>9500000</v>
      </c>
      <c r="H31" s="43">
        <v>11172000</v>
      </c>
      <c r="I31" s="36">
        <f t="shared" si="0"/>
        <v>138.52187293826734</v>
      </c>
      <c r="J31" s="23">
        <f t="shared" si="1"/>
        <v>10.09134959986433</v>
      </c>
    </row>
    <row r="32" spans="1:10" x14ac:dyDescent="0.2">
      <c r="A32" s="9" t="s">
        <v>17</v>
      </c>
      <c r="B32" s="21" t="s">
        <v>34</v>
      </c>
      <c r="C32" s="41">
        <v>23134913</v>
      </c>
      <c r="D32" s="41">
        <v>30311913</v>
      </c>
      <c r="E32" s="41">
        <v>22840813</v>
      </c>
      <c r="F32" s="41">
        <v>25065012</v>
      </c>
      <c r="G32" s="42">
        <v>30944000</v>
      </c>
      <c r="H32" s="43">
        <v>31412000</v>
      </c>
      <c r="I32" s="36">
        <f t="shared" si="0"/>
        <v>9.73782763336839</v>
      </c>
      <c r="J32" s="23">
        <f t="shared" si="1"/>
        <v>11.205946335326878</v>
      </c>
    </row>
    <row r="33" spans="1:11" ht="13.5" thickBot="1" x14ac:dyDescent="0.25">
      <c r="A33" s="9" t="s">
        <v>17</v>
      </c>
      <c r="B33" s="37" t="s">
        <v>41</v>
      </c>
      <c r="C33" s="57">
        <v>37713000</v>
      </c>
      <c r="D33" s="57">
        <v>62560133</v>
      </c>
      <c r="E33" s="57">
        <v>35905425</v>
      </c>
      <c r="F33" s="57">
        <v>80036000</v>
      </c>
      <c r="G33" s="58">
        <v>59932786</v>
      </c>
      <c r="H33" s="59">
        <v>61331466</v>
      </c>
      <c r="I33" s="38">
        <f t="shared" si="0"/>
        <v>122.90781964006831</v>
      </c>
      <c r="J33" s="39">
        <f t="shared" si="1"/>
        <v>19.538487920904558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99632880</v>
      </c>
      <c r="D8" s="41">
        <v>93243340</v>
      </c>
      <c r="E8" s="41">
        <v>94454847</v>
      </c>
      <c r="F8" s="41">
        <v>97626176</v>
      </c>
      <c r="G8" s="42">
        <v>102447821</v>
      </c>
      <c r="H8" s="43">
        <v>107283032</v>
      </c>
      <c r="I8" s="22">
        <f>IF(($E8       =0),0,((($F8       /$E8       )-1)*100))</f>
        <v>3.3575079529799101</v>
      </c>
      <c r="J8" s="23">
        <f>IF(($E8       =0),0,(((($H8       /$E8       )^(1/3))-1)*100))</f>
        <v>4.3363396590249126</v>
      </c>
    </row>
    <row r="9" spans="1:11" x14ac:dyDescent="0.2">
      <c r="A9" s="3" t="s">
        <v>17</v>
      </c>
      <c r="B9" s="21" t="s">
        <v>20</v>
      </c>
      <c r="C9" s="41">
        <v>40992988</v>
      </c>
      <c r="D9" s="41">
        <v>29166500</v>
      </c>
      <c r="E9" s="41">
        <v>28460999</v>
      </c>
      <c r="F9" s="41">
        <v>25543084</v>
      </c>
      <c r="G9" s="42">
        <v>26794694</v>
      </c>
      <c r="H9" s="43">
        <v>32545560</v>
      </c>
      <c r="I9" s="22">
        <f>IF(($E9       =0),0,((($F9       /$E9       )-1)*100))</f>
        <v>-10.252328106964903</v>
      </c>
      <c r="J9" s="23">
        <f>IF(($E9       =0),0,(((($H9       /$E9       )^(1/3))-1)*100))</f>
        <v>4.5716280633618434</v>
      </c>
    </row>
    <row r="10" spans="1:11" x14ac:dyDescent="0.2">
      <c r="A10" s="3" t="s">
        <v>17</v>
      </c>
      <c r="B10" s="21" t="s">
        <v>21</v>
      </c>
      <c r="C10" s="41">
        <v>702178623</v>
      </c>
      <c r="D10" s="41">
        <v>706888110</v>
      </c>
      <c r="E10" s="41">
        <v>700901967</v>
      </c>
      <c r="F10" s="41">
        <v>774527940</v>
      </c>
      <c r="G10" s="42">
        <v>812855978</v>
      </c>
      <c r="H10" s="43">
        <v>814206507</v>
      </c>
      <c r="I10" s="22">
        <f t="shared" ref="I10:I33" si="0">IF(($E10      =0),0,((($F10      /$E10      )-1)*100))</f>
        <v>10.504460889892187</v>
      </c>
      <c r="J10" s="23">
        <f t="shared" ref="J10:J33" si="1">IF(($E10      =0),0,(((($H10      /$E10      )^(1/3))-1)*100))</f>
        <v>5.1217131823544149</v>
      </c>
    </row>
    <row r="11" spans="1:11" x14ac:dyDescent="0.2">
      <c r="A11" s="9" t="s">
        <v>17</v>
      </c>
      <c r="B11" s="24" t="s">
        <v>22</v>
      </c>
      <c r="C11" s="44">
        <v>842804491</v>
      </c>
      <c r="D11" s="44">
        <v>829297950</v>
      </c>
      <c r="E11" s="44">
        <v>823817813</v>
      </c>
      <c r="F11" s="44">
        <v>897697200</v>
      </c>
      <c r="G11" s="45">
        <v>942098493</v>
      </c>
      <c r="H11" s="46">
        <v>954035099</v>
      </c>
      <c r="I11" s="25">
        <f t="shared" si="0"/>
        <v>8.9679278396472384</v>
      </c>
      <c r="J11" s="26">
        <f t="shared" si="1"/>
        <v>5.0133206175258627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327524186</v>
      </c>
      <c r="D13" s="41">
        <v>332867917</v>
      </c>
      <c r="E13" s="41">
        <v>317649310</v>
      </c>
      <c r="F13" s="41">
        <v>356566522</v>
      </c>
      <c r="G13" s="42">
        <v>373775476</v>
      </c>
      <c r="H13" s="43">
        <v>391078380</v>
      </c>
      <c r="I13" s="22">
        <f t="shared" si="0"/>
        <v>12.251628061147057</v>
      </c>
      <c r="J13" s="23">
        <f t="shared" si="1"/>
        <v>7.177913243935663</v>
      </c>
    </row>
    <row r="14" spans="1:11" x14ac:dyDescent="0.2">
      <c r="A14" s="3" t="s">
        <v>17</v>
      </c>
      <c r="B14" s="21" t="s">
        <v>25</v>
      </c>
      <c r="C14" s="41">
        <v>100912122</v>
      </c>
      <c r="D14" s="41">
        <v>118927122</v>
      </c>
      <c r="E14" s="41">
        <v>-41181588</v>
      </c>
      <c r="F14" s="41">
        <v>42500000</v>
      </c>
      <c r="G14" s="42">
        <v>44582500</v>
      </c>
      <c r="H14" s="43">
        <v>46677877</v>
      </c>
      <c r="I14" s="22">
        <f t="shared" si="0"/>
        <v>-203.20145983685717</v>
      </c>
      <c r="J14" s="23">
        <f t="shared" si="1"/>
        <v>-204.26438885453538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386407427</v>
      </c>
      <c r="D17" s="41">
        <v>594423241</v>
      </c>
      <c r="E17" s="41">
        <v>442309582</v>
      </c>
      <c r="F17" s="41">
        <v>520127898</v>
      </c>
      <c r="G17" s="42">
        <v>510998975</v>
      </c>
      <c r="H17" s="43">
        <v>509390299</v>
      </c>
      <c r="I17" s="29">
        <f t="shared" si="0"/>
        <v>17.593631059975536</v>
      </c>
      <c r="J17" s="30">
        <f t="shared" si="1"/>
        <v>4.8193447919469001</v>
      </c>
    </row>
    <row r="18" spans="1:10" x14ac:dyDescent="0.2">
      <c r="A18" s="3" t="s">
        <v>17</v>
      </c>
      <c r="B18" s="24" t="s">
        <v>28</v>
      </c>
      <c r="C18" s="44">
        <v>814843735</v>
      </c>
      <c r="D18" s="44">
        <v>1046218280</v>
      </c>
      <c r="E18" s="44">
        <v>718777304</v>
      </c>
      <c r="F18" s="44">
        <v>919194420</v>
      </c>
      <c r="G18" s="45">
        <v>929356951</v>
      </c>
      <c r="H18" s="46">
        <v>947146556</v>
      </c>
      <c r="I18" s="25">
        <f t="shared" si="0"/>
        <v>27.883061260376142</v>
      </c>
      <c r="J18" s="26">
        <f t="shared" si="1"/>
        <v>9.6329103035407648</v>
      </c>
    </row>
    <row r="19" spans="1:10" ht="23.25" customHeight="1" x14ac:dyDescent="0.2">
      <c r="A19" s="31" t="s">
        <v>17</v>
      </c>
      <c r="B19" s="32" t="s">
        <v>29</v>
      </c>
      <c r="C19" s="50">
        <v>27960756</v>
      </c>
      <c r="D19" s="50">
        <v>-216920330</v>
      </c>
      <c r="E19" s="50">
        <v>105040509</v>
      </c>
      <c r="F19" s="51">
        <v>-21497220</v>
      </c>
      <c r="G19" s="52">
        <v>12741542</v>
      </c>
      <c r="H19" s="53">
        <v>6888543</v>
      </c>
      <c r="I19" s="33">
        <f t="shared" si="0"/>
        <v>-120.46564721044905</v>
      </c>
      <c r="J19" s="34">
        <f t="shared" si="1"/>
        <v>-59.673532049922372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247037026</v>
      </c>
      <c r="D23" s="41">
        <v>189302500</v>
      </c>
      <c r="E23" s="41">
        <v>85547760</v>
      </c>
      <c r="F23" s="41">
        <v>204780697</v>
      </c>
      <c r="G23" s="42">
        <v>128997500</v>
      </c>
      <c r="H23" s="43">
        <v>123030000</v>
      </c>
      <c r="I23" s="36">
        <f t="shared" si="0"/>
        <v>139.37587261197723</v>
      </c>
      <c r="J23" s="23">
        <f t="shared" si="1"/>
        <v>12.875787657588123</v>
      </c>
    </row>
    <row r="24" spans="1:10" x14ac:dyDescent="0.2">
      <c r="A24" s="9" t="s">
        <v>17</v>
      </c>
      <c r="B24" s="21" t="s">
        <v>33</v>
      </c>
      <c r="C24" s="41">
        <v>116672000</v>
      </c>
      <c r="D24" s="41">
        <v>159009953</v>
      </c>
      <c r="E24" s="41">
        <v>109462145</v>
      </c>
      <c r="F24" s="41">
        <v>138777000</v>
      </c>
      <c r="G24" s="42">
        <v>125800000</v>
      </c>
      <c r="H24" s="43">
        <v>124364000</v>
      </c>
      <c r="I24" s="36">
        <f t="shared" si="0"/>
        <v>26.780815413401584</v>
      </c>
      <c r="J24" s="23">
        <f t="shared" si="1"/>
        <v>4.3462652073882335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363709026</v>
      </c>
      <c r="D26" s="44">
        <v>348312453</v>
      </c>
      <c r="E26" s="44">
        <v>195009905</v>
      </c>
      <c r="F26" s="44">
        <v>343557697</v>
      </c>
      <c r="G26" s="45">
        <v>254797500</v>
      </c>
      <c r="H26" s="46">
        <v>247394000</v>
      </c>
      <c r="I26" s="25">
        <f t="shared" si="0"/>
        <v>76.174485598564857</v>
      </c>
      <c r="J26" s="26">
        <f t="shared" si="1"/>
        <v>8.25405268928181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9900000</v>
      </c>
      <c r="D29" s="41">
        <v>8044336</v>
      </c>
      <c r="E29" s="41">
        <v>6902193</v>
      </c>
      <c r="F29" s="41">
        <v>22000000</v>
      </c>
      <c r="G29" s="42">
        <v>3800000</v>
      </c>
      <c r="H29" s="43">
        <v>8200000</v>
      </c>
      <c r="I29" s="36">
        <f t="shared" si="0"/>
        <v>218.73927605327754</v>
      </c>
      <c r="J29" s="23">
        <f t="shared" si="1"/>
        <v>5.9112883844024244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242205890</v>
      </c>
      <c r="D31" s="41">
        <v>218630913</v>
      </c>
      <c r="E31" s="41">
        <v>113543923</v>
      </c>
      <c r="F31" s="41">
        <v>210122769</v>
      </c>
      <c r="G31" s="42">
        <v>196325071</v>
      </c>
      <c r="H31" s="43">
        <v>129677231</v>
      </c>
      <c r="I31" s="36">
        <f t="shared" si="0"/>
        <v>85.058577727669316</v>
      </c>
      <c r="J31" s="23">
        <f t="shared" si="1"/>
        <v>4.528153289130632</v>
      </c>
    </row>
    <row r="32" spans="1:10" x14ac:dyDescent="0.2">
      <c r="A32" s="9" t="s">
        <v>17</v>
      </c>
      <c r="B32" s="21" t="s">
        <v>34</v>
      </c>
      <c r="C32" s="41">
        <v>111603136</v>
      </c>
      <c r="D32" s="41">
        <v>121637204</v>
      </c>
      <c r="E32" s="41">
        <v>74563789</v>
      </c>
      <c r="F32" s="41">
        <v>111434928</v>
      </c>
      <c r="G32" s="42">
        <v>54672429</v>
      </c>
      <c r="H32" s="43">
        <v>109516769</v>
      </c>
      <c r="I32" s="36">
        <f t="shared" si="0"/>
        <v>49.449122012831182</v>
      </c>
      <c r="J32" s="23">
        <f t="shared" si="1"/>
        <v>13.671315121513473</v>
      </c>
    </row>
    <row r="33" spans="1:11" ht="13.5" thickBot="1" x14ac:dyDescent="0.25">
      <c r="A33" s="9" t="s">
        <v>17</v>
      </c>
      <c r="B33" s="37" t="s">
        <v>41</v>
      </c>
      <c r="C33" s="57">
        <v>363709026</v>
      </c>
      <c r="D33" s="57">
        <v>348312453</v>
      </c>
      <c r="E33" s="57">
        <v>195009905</v>
      </c>
      <c r="F33" s="57">
        <v>343557697</v>
      </c>
      <c r="G33" s="58">
        <v>254797500</v>
      </c>
      <c r="H33" s="59">
        <v>247394000</v>
      </c>
      <c r="I33" s="38">
        <f t="shared" si="0"/>
        <v>76.174485598564857</v>
      </c>
      <c r="J33" s="39">
        <f t="shared" si="1"/>
        <v>8.25405268928181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100453000</v>
      </c>
      <c r="D8" s="41">
        <v>116094000</v>
      </c>
      <c r="E8" s="41">
        <v>97299870</v>
      </c>
      <c r="F8" s="41">
        <v>122246981</v>
      </c>
      <c r="G8" s="42">
        <v>128237085</v>
      </c>
      <c r="H8" s="43">
        <v>134264226</v>
      </c>
      <c r="I8" s="22">
        <f>IF(($E8       =0),0,((($F8       /$E8       )-1)*100))</f>
        <v>25.639408356866245</v>
      </c>
      <c r="J8" s="23">
        <f>IF(($E8       =0),0,(((($H8       /$E8       )^(1/3))-1)*100))</f>
        <v>11.330976289734473</v>
      </c>
    </row>
    <row r="9" spans="1:11" x14ac:dyDescent="0.2">
      <c r="A9" s="3" t="s">
        <v>17</v>
      </c>
      <c r="B9" s="21" t="s">
        <v>20</v>
      </c>
      <c r="C9" s="41">
        <v>511136002</v>
      </c>
      <c r="D9" s="41">
        <v>542975002</v>
      </c>
      <c r="E9" s="41">
        <v>362204598</v>
      </c>
      <c r="F9" s="41">
        <v>623568381</v>
      </c>
      <c r="G9" s="42">
        <v>716194602</v>
      </c>
      <c r="H9" s="43">
        <v>822705087</v>
      </c>
      <c r="I9" s="22">
        <f>IF(($E9       =0),0,((($F9       /$E9       )-1)*100))</f>
        <v>72.159156577023893</v>
      </c>
      <c r="J9" s="23">
        <f>IF(($E9       =0),0,(((($H9       /$E9       )^(1/3))-1)*100))</f>
        <v>31.450852757417103</v>
      </c>
    </row>
    <row r="10" spans="1:11" x14ac:dyDescent="0.2">
      <c r="A10" s="3" t="s">
        <v>17</v>
      </c>
      <c r="B10" s="21" t="s">
        <v>21</v>
      </c>
      <c r="C10" s="41">
        <v>622639638</v>
      </c>
      <c r="D10" s="41">
        <v>607778998</v>
      </c>
      <c r="E10" s="41">
        <v>534925151</v>
      </c>
      <c r="F10" s="41">
        <v>650061217</v>
      </c>
      <c r="G10" s="42">
        <v>690215570</v>
      </c>
      <c r="H10" s="43">
        <v>694766339</v>
      </c>
      <c r="I10" s="22">
        <f t="shared" ref="I10:I33" si="0">IF(($E10      =0),0,((($F10      /$E10      )-1)*100))</f>
        <v>21.523771276179904</v>
      </c>
      <c r="J10" s="23">
        <f t="shared" ref="J10:J33" si="1">IF(($E10      =0),0,(((($H10      /$E10      )^(1/3))-1)*100))</f>
        <v>9.105987323895782</v>
      </c>
    </row>
    <row r="11" spans="1:11" x14ac:dyDescent="0.2">
      <c r="A11" s="9" t="s">
        <v>17</v>
      </c>
      <c r="B11" s="24" t="s">
        <v>22</v>
      </c>
      <c r="C11" s="44">
        <v>1234228640</v>
      </c>
      <c r="D11" s="44">
        <v>1266848000</v>
      </c>
      <c r="E11" s="44">
        <v>994429619</v>
      </c>
      <c r="F11" s="44">
        <v>1395876579</v>
      </c>
      <c r="G11" s="45">
        <v>1534647257</v>
      </c>
      <c r="H11" s="46">
        <v>1651735652</v>
      </c>
      <c r="I11" s="25">
        <f t="shared" si="0"/>
        <v>40.36956988506595</v>
      </c>
      <c r="J11" s="26">
        <f t="shared" si="1"/>
        <v>18.428300562945999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355501361</v>
      </c>
      <c r="D13" s="41">
        <v>320501361</v>
      </c>
      <c r="E13" s="41">
        <v>313759521</v>
      </c>
      <c r="F13" s="41">
        <v>349488000</v>
      </c>
      <c r="G13" s="42">
        <v>368360000</v>
      </c>
      <c r="H13" s="43">
        <v>388252006</v>
      </c>
      <c r="I13" s="22">
        <f t="shared" si="0"/>
        <v>11.387217473473887</v>
      </c>
      <c r="J13" s="23">
        <f t="shared" si="1"/>
        <v>7.3591171924161314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60363784</v>
      </c>
      <c r="F14" s="41">
        <v>83677008</v>
      </c>
      <c r="G14" s="42">
        <v>87777173</v>
      </c>
      <c r="H14" s="43">
        <v>91902699</v>
      </c>
      <c r="I14" s="22">
        <f t="shared" si="0"/>
        <v>38.621210360172256</v>
      </c>
      <c r="J14" s="23">
        <f t="shared" si="1"/>
        <v>15.040458297167492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328830000</v>
      </c>
      <c r="D16" s="41">
        <v>345561620</v>
      </c>
      <c r="E16" s="41">
        <v>263447978</v>
      </c>
      <c r="F16" s="41">
        <v>397742000</v>
      </c>
      <c r="G16" s="42">
        <v>457801004</v>
      </c>
      <c r="H16" s="43">
        <v>526929004</v>
      </c>
      <c r="I16" s="22">
        <f t="shared" si="0"/>
        <v>50.975537189357368</v>
      </c>
      <c r="J16" s="23">
        <f t="shared" si="1"/>
        <v>25.994739095890761</v>
      </c>
    </row>
    <row r="17" spans="1:10" x14ac:dyDescent="0.2">
      <c r="A17" s="3" t="s">
        <v>17</v>
      </c>
      <c r="B17" s="21" t="s">
        <v>27</v>
      </c>
      <c r="C17" s="41">
        <v>521007984</v>
      </c>
      <c r="D17" s="41">
        <v>599689019</v>
      </c>
      <c r="E17" s="41">
        <v>606400043</v>
      </c>
      <c r="F17" s="41">
        <v>537539123</v>
      </c>
      <c r="G17" s="42">
        <v>563878652</v>
      </c>
      <c r="H17" s="43">
        <v>590381323</v>
      </c>
      <c r="I17" s="29">
        <f t="shared" si="0"/>
        <v>-11.355691806901802</v>
      </c>
      <c r="J17" s="30">
        <f t="shared" si="1"/>
        <v>-0.8884057112905519</v>
      </c>
    </row>
    <row r="18" spans="1:10" x14ac:dyDescent="0.2">
      <c r="A18" s="3" t="s">
        <v>17</v>
      </c>
      <c r="B18" s="24" t="s">
        <v>28</v>
      </c>
      <c r="C18" s="44">
        <v>1205339345</v>
      </c>
      <c r="D18" s="44">
        <v>1265752000</v>
      </c>
      <c r="E18" s="44">
        <v>1243971326</v>
      </c>
      <c r="F18" s="44">
        <v>1368446131</v>
      </c>
      <c r="G18" s="45">
        <v>1477816829</v>
      </c>
      <c r="H18" s="46">
        <v>1597465032</v>
      </c>
      <c r="I18" s="25">
        <f t="shared" si="0"/>
        <v>10.006243905978906</v>
      </c>
      <c r="J18" s="26">
        <f t="shared" si="1"/>
        <v>8.6943567757930893</v>
      </c>
    </row>
    <row r="19" spans="1:10" ht="23.25" customHeight="1" x14ac:dyDescent="0.2">
      <c r="A19" s="31" t="s">
        <v>17</v>
      </c>
      <c r="B19" s="32" t="s">
        <v>29</v>
      </c>
      <c r="C19" s="50">
        <v>28889295</v>
      </c>
      <c r="D19" s="50">
        <v>1096000</v>
      </c>
      <c r="E19" s="50">
        <v>-249541707</v>
      </c>
      <c r="F19" s="51">
        <v>27430448</v>
      </c>
      <c r="G19" s="52">
        <v>56830428</v>
      </c>
      <c r="H19" s="53">
        <v>54270620</v>
      </c>
      <c r="I19" s="33">
        <f t="shared" si="0"/>
        <v>-110.99233003162874</v>
      </c>
      <c r="J19" s="34">
        <f t="shared" si="1"/>
        <v>-160.1368321910258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342997999</v>
      </c>
      <c r="D23" s="41">
        <v>288866982</v>
      </c>
      <c r="E23" s="41">
        <v>128743682</v>
      </c>
      <c r="F23" s="41">
        <v>388119926</v>
      </c>
      <c r="G23" s="42">
        <v>392817498</v>
      </c>
      <c r="H23" s="43">
        <v>389301000</v>
      </c>
      <c r="I23" s="36">
        <f t="shared" si="0"/>
        <v>201.46716325854345</v>
      </c>
      <c r="J23" s="23">
        <f t="shared" si="1"/>
        <v>44.606072634458641</v>
      </c>
    </row>
    <row r="24" spans="1:10" x14ac:dyDescent="0.2">
      <c r="A24" s="9" t="s">
        <v>17</v>
      </c>
      <c r="B24" s="21" t="s">
        <v>33</v>
      </c>
      <c r="C24" s="41">
        <v>106890001</v>
      </c>
      <c r="D24" s="41">
        <v>113569000</v>
      </c>
      <c r="E24" s="41">
        <v>135996416</v>
      </c>
      <c r="F24" s="41">
        <v>115756999</v>
      </c>
      <c r="G24" s="42">
        <v>112216000</v>
      </c>
      <c r="H24" s="43">
        <v>117384000</v>
      </c>
      <c r="I24" s="36">
        <f t="shared" si="0"/>
        <v>-14.882316457516055</v>
      </c>
      <c r="J24" s="23">
        <f t="shared" si="1"/>
        <v>-4.7875339488014141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449888000</v>
      </c>
      <c r="D26" s="44">
        <v>402435982</v>
      </c>
      <c r="E26" s="44">
        <v>264740098</v>
      </c>
      <c r="F26" s="44">
        <v>503876925</v>
      </c>
      <c r="G26" s="45">
        <v>505033498</v>
      </c>
      <c r="H26" s="46">
        <v>506685000</v>
      </c>
      <c r="I26" s="25">
        <f t="shared" si="0"/>
        <v>90.328903255146486</v>
      </c>
      <c r="J26" s="26">
        <f t="shared" si="1"/>
        <v>24.157447086715944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150000</v>
      </c>
      <c r="D28" s="41">
        <v>300000</v>
      </c>
      <c r="E28" s="41">
        <v>103400</v>
      </c>
      <c r="F28" s="41">
        <v>200000</v>
      </c>
      <c r="G28" s="42">
        <v>3000000</v>
      </c>
      <c r="H28" s="43">
        <v>400000</v>
      </c>
      <c r="I28" s="36">
        <f t="shared" si="0"/>
        <v>93.423597678916835</v>
      </c>
      <c r="J28" s="23">
        <f t="shared" si="1"/>
        <v>56.98078055369529</v>
      </c>
    </row>
    <row r="29" spans="1:10" x14ac:dyDescent="0.2">
      <c r="A29" s="9" t="s">
        <v>17</v>
      </c>
      <c r="B29" s="21" t="s">
        <v>38</v>
      </c>
      <c r="C29" s="41">
        <v>226703000</v>
      </c>
      <c r="D29" s="41">
        <v>154632053</v>
      </c>
      <c r="E29" s="41">
        <v>68957074</v>
      </c>
      <c r="F29" s="41">
        <v>90430003</v>
      </c>
      <c r="G29" s="42">
        <v>103270000</v>
      </c>
      <c r="H29" s="43">
        <v>63400000</v>
      </c>
      <c r="I29" s="36">
        <f t="shared" si="0"/>
        <v>31.139559372835347</v>
      </c>
      <c r="J29" s="23">
        <f t="shared" si="1"/>
        <v>-2.7618223900830796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102350000</v>
      </c>
      <c r="D31" s="41">
        <v>127143943</v>
      </c>
      <c r="E31" s="41">
        <v>83647069</v>
      </c>
      <c r="F31" s="41">
        <v>277213726</v>
      </c>
      <c r="G31" s="42">
        <v>244051000</v>
      </c>
      <c r="H31" s="43">
        <v>274950000</v>
      </c>
      <c r="I31" s="36">
        <f t="shared" si="0"/>
        <v>231.40877416756825</v>
      </c>
      <c r="J31" s="23">
        <f t="shared" si="1"/>
        <v>48.685173988709018</v>
      </c>
    </row>
    <row r="32" spans="1:10" x14ac:dyDescent="0.2">
      <c r="A32" s="9" t="s">
        <v>17</v>
      </c>
      <c r="B32" s="21" t="s">
        <v>34</v>
      </c>
      <c r="C32" s="41">
        <v>120685000</v>
      </c>
      <c r="D32" s="41">
        <v>153789647</v>
      </c>
      <c r="E32" s="41">
        <v>99753901</v>
      </c>
      <c r="F32" s="41">
        <v>136033196</v>
      </c>
      <c r="G32" s="42">
        <v>154712498</v>
      </c>
      <c r="H32" s="43">
        <v>167935000</v>
      </c>
      <c r="I32" s="36">
        <f t="shared" si="0"/>
        <v>36.368798248802328</v>
      </c>
      <c r="J32" s="23">
        <f t="shared" si="1"/>
        <v>18.9607727868244</v>
      </c>
    </row>
    <row r="33" spans="1:11" ht="13.5" thickBot="1" x14ac:dyDescent="0.25">
      <c r="A33" s="9" t="s">
        <v>17</v>
      </c>
      <c r="B33" s="37" t="s">
        <v>41</v>
      </c>
      <c r="C33" s="57">
        <v>449888000</v>
      </c>
      <c r="D33" s="57">
        <v>435865643</v>
      </c>
      <c r="E33" s="57">
        <v>252461444</v>
      </c>
      <c r="F33" s="57">
        <v>503876925</v>
      </c>
      <c r="G33" s="58">
        <v>505033498</v>
      </c>
      <c r="H33" s="59">
        <v>506685000</v>
      </c>
      <c r="I33" s="38">
        <f t="shared" si="0"/>
        <v>99.585693964421765</v>
      </c>
      <c r="J33" s="39">
        <f t="shared" si="1"/>
        <v>26.138499908291578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34777356</v>
      </c>
      <c r="D8" s="41">
        <v>34777356</v>
      </c>
      <c r="E8" s="41">
        <v>28861777</v>
      </c>
      <c r="F8" s="41">
        <v>36620555</v>
      </c>
      <c r="G8" s="42">
        <v>38414963</v>
      </c>
      <c r="H8" s="43">
        <v>40220466</v>
      </c>
      <c r="I8" s="22">
        <f>IF(($E8       =0),0,((($F8       /$E8       )-1)*100))</f>
        <v>26.882537412717177</v>
      </c>
      <c r="J8" s="23">
        <f>IF(($E8       =0),0,(((($H8       /$E8       )^(1/3))-1)*100))</f>
        <v>11.696957546779796</v>
      </c>
    </row>
    <row r="9" spans="1:11" x14ac:dyDescent="0.2">
      <c r="A9" s="3" t="s">
        <v>17</v>
      </c>
      <c r="B9" s="21" t="s">
        <v>20</v>
      </c>
      <c r="C9" s="41">
        <v>6424344</v>
      </c>
      <c r="D9" s="41">
        <v>6424344</v>
      </c>
      <c r="E9" s="41">
        <v>4659974</v>
      </c>
      <c r="F9" s="41">
        <v>6764834</v>
      </c>
      <c r="G9" s="42">
        <v>7096312</v>
      </c>
      <c r="H9" s="43">
        <v>7429838</v>
      </c>
      <c r="I9" s="22">
        <f>IF(($E9       =0),0,((($F9       /$E9       )-1)*100))</f>
        <v>45.168921543339088</v>
      </c>
      <c r="J9" s="23">
        <f>IF(($E9       =0),0,(((($H9       /$E9       )^(1/3))-1)*100))</f>
        <v>16.823967212163481</v>
      </c>
    </row>
    <row r="10" spans="1:11" x14ac:dyDescent="0.2">
      <c r="A10" s="3" t="s">
        <v>17</v>
      </c>
      <c r="B10" s="21" t="s">
        <v>21</v>
      </c>
      <c r="C10" s="41">
        <v>558425500</v>
      </c>
      <c r="D10" s="41">
        <v>580553499</v>
      </c>
      <c r="E10" s="41">
        <v>505244570</v>
      </c>
      <c r="F10" s="41">
        <v>619098944</v>
      </c>
      <c r="G10" s="42">
        <v>573049724</v>
      </c>
      <c r="H10" s="43">
        <v>564753750</v>
      </c>
      <c r="I10" s="22">
        <f t="shared" ref="I10:I33" si="0">IF(($E10      =0),0,((($F10      /$E10      )-1)*100))</f>
        <v>22.534507199157041</v>
      </c>
      <c r="J10" s="23">
        <f t="shared" ref="J10:J33" si="1">IF(($E10      =0),0,(((($H10      /$E10      )^(1/3))-1)*100))</f>
        <v>3.7813118742065832</v>
      </c>
    </row>
    <row r="11" spans="1:11" x14ac:dyDescent="0.2">
      <c r="A11" s="9" t="s">
        <v>17</v>
      </c>
      <c r="B11" s="24" t="s">
        <v>22</v>
      </c>
      <c r="C11" s="44">
        <v>599627200</v>
      </c>
      <c r="D11" s="44">
        <v>621755199</v>
      </c>
      <c r="E11" s="44">
        <v>538766321</v>
      </c>
      <c r="F11" s="44">
        <v>662484333</v>
      </c>
      <c r="G11" s="45">
        <v>618560999</v>
      </c>
      <c r="H11" s="46">
        <v>612404054</v>
      </c>
      <c r="I11" s="25">
        <f t="shared" si="0"/>
        <v>22.963204487312417</v>
      </c>
      <c r="J11" s="26">
        <f t="shared" si="1"/>
        <v>4.3628360430322477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159399184</v>
      </c>
      <c r="D13" s="41">
        <v>138633165</v>
      </c>
      <c r="E13" s="41">
        <v>130615509</v>
      </c>
      <c r="F13" s="41">
        <v>146733184</v>
      </c>
      <c r="G13" s="42">
        <v>153739169</v>
      </c>
      <c r="H13" s="43">
        <v>161115122</v>
      </c>
      <c r="I13" s="22">
        <f t="shared" si="0"/>
        <v>12.339786540968877</v>
      </c>
      <c r="J13" s="23">
        <f t="shared" si="1"/>
        <v>7.2458557890153985</v>
      </c>
    </row>
    <row r="14" spans="1:11" x14ac:dyDescent="0.2">
      <c r="A14" s="3" t="s">
        <v>17</v>
      </c>
      <c r="B14" s="21" t="s">
        <v>25</v>
      </c>
      <c r="C14" s="41">
        <v>5600000</v>
      </c>
      <c r="D14" s="41">
        <v>5600000</v>
      </c>
      <c r="E14" s="41">
        <v>0</v>
      </c>
      <c r="F14" s="41">
        <v>5896800</v>
      </c>
      <c r="G14" s="42">
        <v>6185743</v>
      </c>
      <c r="H14" s="43">
        <v>6476473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243844618</v>
      </c>
      <c r="D17" s="41">
        <v>337809938</v>
      </c>
      <c r="E17" s="41">
        <v>314347091</v>
      </c>
      <c r="F17" s="41">
        <v>305041353</v>
      </c>
      <c r="G17" s="42">
        <v>292386087</v>
      </c>
      <c r="H17" s="43">
        <v>319043989</v>
      </c>
      <c r="I17" s="29">
        <f t="shared" si="0"/>
        <v>-2.9603385132009996</v>
      </c>
      <c r="J17" s="30">
        <f t="shared" si="1"/>
        <v>0.49559834803361014</v>
      </c>
    </row>
    <row r="18" spans="1:10" x14ac:dyDescent="0.2">
      <c r="A18" s="3" t="s">
        <v>17</v>
      </c>
      <c r="B18" s="24" t="s">
        <v>28</v>
      </c>
      <c r="C18" s="44">
        <v>408843802</v>
      </c>
      <c r="D18" s="44">
        <v>482043103</v>
      </c>
      <c r="E18" s="44">
        <v>444962600</v>
      </c>
      <c r="F18" s="44">
        <v>457671337</v>
      </c>
      <c r="G18" s="45">
        <v>452310999</v>
      </c>
      <c r="H18" s="46">
        <v>486635584</v>
      </c>
      <c r="I18" s="25">
        <f t="shared" si="0"/>
        <v>2.8561359988457546</v>
      </c>
      <c r="J18" s="26">
        <f t="shared" si="1"/>
        <v>3.0291502087792965</v>
      </c>
    </row>
    <row r="19" spans="1:10" ht="23.25" customHeight="1" x14ac:dyDescent="0.2">
      <c r="A19" s="31" t="s">
        <v>17</v>
      </c>
      <c r="B19" s="32" t="s">
        <v>29</v>
      </c>
      <c r="C19" s="50">
        <v>190783398</v>
      </c>
      <c r="D19" s="50">
        <v>139712096</v>
      </c>
      <c r="E19" s="50">
        <v>93803721</v>
      </c>
      <c r="F19" s="51">
        <v>204812996</v>
      </c>
      <c r="G19" s="52">
        <v>166250000</v>
      </c>
      <c r="H19" s="53">
        <v>125768470</v>
      </c>
      <c r="I19" s="33">
        <f t="shared" si="0"/>
        <v>118.3420804810078</v>
      </c>
      <c r="J19" s="34">
        <f t="shared" si="1"/>
        <v>10.26827240754049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193711004</v>
      </c>
      <c r="D23" s="41">
        <v>190862007</v>
      </c>
      <c r="E23" s="41">
        <v>183714196</v>
      </c>
      <c r="F23" s="41">
        <v>218000000</v>
      </c>
      <c r="G23" s="42">
        <v>148250000</v>
      </c>
      <c r="H23" s="43">
        <v>193525468</v>
      </c>
      <c r="I23" s="36">
        <f t="shared" si="0"/>
        <v>18.662577387323953</v>
      </c>
      <c r="J23" s="23">
        <f t="shared" si="1"/>
        <v>1.7493874319103542</v>
      </c>
    </row>
    <row r="24" spans="1:10" x14ac:dyDescent="0.2">
      <c r="A24" s="9" t="s">
        <v>17</v>
      </c>
      <c r="B24" s="21" t="s">
        <v>33</v>
      </c>
      <c r="C24" s="41">
        <v>95889000</v>
      </c>
      <c r="D24" s="41">
        <v>148471996</v>
      </c>
      <c r="E24" s="41">
        <v>129338351</v>
      </c>
      <c r="F24" s="41">
        <v>107650000</v>
      </c>
      <c r="G24" s="42">
        <v>115649000</v>
      </c>
      <c r="H24" s="43">
        <v>31582000</v>
      </c>
      <c r="I24" s="36">
        <f t="shared" si="0"/>
        <v>-16.768692991918531</v>
      </c>
      <c r="J24" s="23">
        <f t="shared" si="1"/>
        <v>-37.496533670811246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289600004</v>
      </c>
      <c r="D26" s="44">
        <v>339334003</v>
      </c>
      <c r="E26" s="44">
        <v>313052547</v>
      </c>
      <c r="F26" s="44">
        <v>325650000</v>
      </c>
      <c r="G26" s="45">
        <v>263899000</v>
      </c>
      <c r="H26" s="46">
        <v>225107468</v>
      </c>
      <c r="I26" s="25">
        <f t="shared" si="0"/>
        <v>4.0240697993746188</v>
      </c>
      <c r="J26" s="26">
        <f t="shared" si="1"/>
        <v>-10.410409018463007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15000000</v>
      </c>
      <c r="D29" s="41">
        <v>22935957</v>
      </c>
      <c r="E29" s="41">
        <v>16406416</v>
      </c>
      <c r="F29" s="41">
        <v>18504000</v>
      </c>
      <c r="G29" s="42">
        <v>20000000</v>
      </c>
      <c r="H29" s="43">
        <v>20582000</v>
      </c>
      <c r="I29" s="36">
        <f t="shared" si="0"/>
        <v>12.785144543451787</v>
      </c>
      <c r="J29" s="23">
        <f t="shared" si="1"/>
        <v>7.8511097475799208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165861700</v>
      </c>
      <c r="D31" s="41">
        <v>214685143</v>
      </c>
      <c r="E31" s="41">
        <v>217150988</v>
      </c>
      <c r="F31" s="41">
        <v>220500000</v>
      </c>
      <c r="G31" s="42">
        <v>140649000</v>
      </c>
      <c r="H31" s="43">
        <v>95125468</v>
      </c>
      <c r="I31" s="36">
        <f t="shared" si="0"/>
        <v>1.5422504087340361</v>
      </c>
      <c r="J31" s="23">
        <f t="shared" si="1"/>
        <v>-24.052817742599043</v>
      </c>
    </row>
    <row r="32" spans="1:10" x14ac:dyDescent="0.2">
      <c r="A32" s="9" t="s">
        <v>17</v>
      </c>
      <c r="B32" s="21" t="s">
        <v>34</v>
      </c>
      <c r="C32" s="41">
        <v>108738304</v>
      </c>
      <c r="D32" s="41">
        <v>101712903</v>
      </c>
      <c r="E32" s="41">
        <v>84440774</v>
      </c>
      <c r="F32" s="41">
        <v>86646000</v>
      </c>
      <c r="G32" s="42">
        <v>103250000</v>
      </c>
      <c r="H32" s="43">
        <v>109400000</v>
      </c>
      <c r="I32" s="36">
        <f t="shared" si="0"/>
        <v>2.6115653558552276</v>
      </c>
      <c r="J32" s="23">
        <f t="shared" si="1"/>
        <v>9.0155304109421408</v>
      </c>
    </row>
    <row r="33" spans="1:11" ht="13.5" thickBot="1" x14ac:dyDescent="0.25">
      <c r="A33" s="9" t="s">
        <v>17</v>
      </c>
      <c r="B33" s="37" t="s">
        <v>41</v>
      </c>
      <c r="C33" s="57">
        <v>289600004</v>
      </c>
      <c r="D33" s="57">
        <v>339334003</v>
      </c>
      <c r="E33" s="57">
        <v>317998178</v>
      </c>
      <c r="F33" s="57">
        <v>325650000</v>
      </c>
      <c r="G33" s="58">
        <v>263899000</v>
      </c>
      <c r="H33" s="59">
        <v>225107468</v>
      </c>
      <c r="I33" s="38">
        <f t="shared" si="0"/>
        <v>2.406247120069982</v>
      </c>
      <c r="J33" s="39">
        <f t="shared" si="1"/>
        <v>-10.877281799980709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481250000</v>
      </c>
      <c r="D9" s="41">
        <v>624629970</v>
      </c>
      <c r="E9" s="41">
        <v>718875401</v>
      </c>
      <c r="F9" s="41">
        <v>931351813</v>
      </c>
      <c r="G9" s="42">
        <v>971541459</v>
      </c>
      <c r="H9" s="43">
        <v>1025410248</v>
      </c>
      <c r="I9" s="22">
        <f>IF(($E9       =0),0,((($F9       /$E9       )-1)*100))</f>
        <v>29.55677878314269</v>
      </c>
      <c r="J9" s="23">
        <f>IF(($E9       =0),0,(((($H9       /$E9       )^(1/3))-1)*100))</f>
        <v>12.567929198686389</v>
      </c>
    </row>
    <row r="10" spans="1:11" x14ac:dyDescent="0.2">
      <c r="A10" s="3" t="s">
        <v>17</v>
      </c>
      <c r="B10" s="21" t="s">
        <v>21</v>
      </c>
      <c r="C10" s="41">
        <v>1381776652</v>
      </c>
      <c r="D10" s="41">
        <v>1411280192</v>
      </c>
      <c r="E10" s="41">
        <v>1407571559</v>
      </c>
      <c r="F10" s="41">
        <v>1507766641</v>
      </c>
      <c r="G10" s="42">
        <v>1628993913</v>
      </c>
      <c r="H10" s="43">
        <v>1735039752</v>
      </c>
      <c r="I10" s="22">
        <f t="shared" ref="I10:I33" si="0">IF(($E10      =0),0,((($F10      /$E10      )-1)*100))</f>
        <v>7.1182940120772864</v>
      </c>
      <c r="J10" s="23">
        <f t="shared" ref="J10:J33" si="1">IF(($E10      =0),0,(((($H10      /$E10      )^(1/3))-1)*100))</f>
        <v>7.2209495005946867</v>
      </c>
    </row>
    <row r="11" spans="1:11" x14ac:dyDescent="0.2">
      <c r="A11" s="9" t="s">
        <v>17</v>
      </c>
      <c r="B11" s="24" t="s">
        <v>22</v>
      </c>
      <c r="C11" s="44">
        <v>1863026652</v>
      </c>
      <c r="D11" s="44">
        <v>2035910162</v>
      </c>
      <c r="E11" s="44">
        <v>2126446960</v>
      </c>
      <c r="F11" s="44">
        <v>2439118454</v>
      </c>
      <c r="G11" s="45">
        <v>2600535372</v>
      </c>
      <c r="H11" s="46">
        <v>2760450000</v>
      </c>
      <c r="I11" s="25">
        <f t="shared" si="0"/>
        <v>14.703940417117201</v>
      </c>
      <c r="J11" s="26">
        <f t="shared" si="1"/>
        <v>9.087530450190151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759219577</v>
      </c>
      <c r="D13" s="41">
        <v>761938647</v>
      </c>
      <c r="E13" s="41">
        <v>634757482</v>
      </c>
      <c r="F13" s="41">
        <v>809595883</v>
      </c>
      <c r="G13" s="42">
        <v>846151092</v>
      </c>
      <c r="H13" s="43">
        <v>885870660</v>
      </c>
      <c r="I13" s="22">
        <f t="shared" si="0"/>
        <v>27.544126057264819</v>
      </c>
      <c r="J13" s="23">
        <f t="shared" si="1"/>
        <v>11.751706348267321</v>
      </c>
    </row>
    <row r="14" spans="1:11" x14ac:dyDescent="0.2">
      <c r="A14" s="3" t="s">
        <v>17</v>
      </c>
      <c r="B14" s="21" t="s">
        <v>25</v>
      </c>
      <c r="C14" s="41">
        <v>129813615</v>
      </c>
      <c r="D14" s="41">
        <v>620000000</v>
      </c>
      <c r="E14" s="41">
        <v>0</v>
      </c>
      <c r="F14" s="41">
        <v>620000000</v>
      </c>
      <c r="G14" s="42">
        <v>650379996</v>
      </c>
      <c r="H14" s="43">
        <v>680947860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886505292</v>
      </c>
      <c r="D17" s="41">
        <v>846179406</v>
      </c>
      <c r="E17" s="41">
        <v>544332442</v>
      </c>
      <c r="F17" s="41">
        <v>892812470</v>
      </c>
      <c r="G17" s="42">
        <v>948350436</v>
      </c>
      <c r="H17" s="43">
        <v>993509628</v>
      </c>
      <c r="I17" s="29">
        <f t="shared" si="0"/>
        <v>64.019705810589912</v>
      </c>
      <c r="J17" s="30">
        <f t="shared" si="1"/>
        <v>22.208839610434914</v>
      </c>
    </row>
    <row r="18" spans="1:10" x14ac:dyDescent="0.2">
      <c r="A18" s="3" t="s">
        <v>17</v>
      </c>
      <c r="B18" s="24" t="s">
        <v>28</v>
      </c>
      <c r="C18" s="44">
        <v>1775538484</v>
      </c>
      <c r="D18" s="44">
        <v>2228118053</v>
      </c>
      <c r="E18" s="44">
        <v>1179089924</v>
      </c>
      <c r="F18" s="44">
        <v>2322408353</v>
      </c>
      <c r="G18" s="45">
        <v>2444881524</v>
      </c>
      <c r="H18" s="46">
        <v>2560328148</v>
      </c>
      <c r="I18" s="25">
        <f t="shared" si="0"/>
        <v>96.966177534733973</v>
      </c>
      <c r="J18" s="26">
        <f t="shared" si="1"/>
        <v>29.493976558595293</v>
      </c>
    </row>
    <row r="19" spans="1:10" ht="23.25" customHeight="1" x14ac:dyDescent="0.2">
      <c r="A19" s="31" t="s">
        <v>17</v>
      </c>
      <c r="B19" s="32" t="s">
        <v>29</v>
      </c>
      <c r="C19" s="50">
        <v>87488168</v>
      </c>
      <c r="D19" s="50">
        <v>-192207891</v>
      </c>
      <c r="E19" s="50">
        <v>947357036</v>
      </c>
      <c r="F19" s="51">
        <v>116710101</v>
      </c>
      <c r="G19" s="52">
        <v>155653848</v>
      </c>
      <c r="H19" s="53">
        <v>200121852</v>
      </c>
      <c r="I19" s="33">
        <f t="shared" si="0"/>
        <v>-87.680452399152287</v>
      </c>
      <c r="J19" s="34">
        <f t="shared" si="1"/>
        <v>-40.443805058504587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112275673</v>
      </c>
      <c r="D23" s="41">
        <v>167055378</v>
      </c>
      <c r="E23" s="41">
        <v>95658158</v>
      </c>
      <c r="F23" s="41">
        <v>288458461</v>
      </c>
      <c r="G23" s="42">
        <v>119352408</v>
      </c>
      <c r="H23" s="43">
        <v>125046780</v>
      </c>
      <c r="I23" s="36">
        <f t="shared" si="0"/>
        <v>201.55134390106068</v>
      </c>
      <c r="J23" s="23">
        <f t="shared" si="1"/>
        <v>9.3411153643024001</v>
      </c>
    </row>
    <row r="24" spans="1:10" x14ac:dyDescent="0.2">
      <c r="A24" s="9" t="s">
        <v>17</v>
      </c>
      <c r="B24" s="21" t="s">
        <v>33</v>
      </c>
      <c r="C24" s="41">
        <v>534939870</v>
      </c>
      <c r="D24" s="41">
        <v>538492470</v>
      </c>
      <c r="E24" s="41">
        <v>481174533</v>
      </c>
      <c r="F24" s="41">
        <v>607730518</v>
      </c>
      <c r="G24" s="42">
        <v>606378084</v>
      </c>
      <c r="H24" s="43">
        <v>616777512</v>
      </c>
      <c r="I24" s="36">
        <f t="shared" si="0"/>
        <v>26.301471985841786</v>
      </c>
      <c r="J24" s="23">
        <f t="shared" si="1"/>
        <v>8.6280455577727224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647215543</v>
      </c>
      <c r="D26" s="44">
        <v>705547848</v>
      </c>
      <c r="E26" s="44">
        <v>576832691</v>
      </c>
      <c r="F26" s="44">
        <v>896188979</v>
      </c>
      <c r="G26" s="45">
        <v>725730492</v>
      </c>
      <c r="H26" s="46">
        <v>741824292</v>
      </c>
      <c r="I26" s="25">
        <f t="shared" si="0"/>
        <v>55.363763701804494</v>
      </c>
      <c r="J26" s="26">
        <f t="shared" si="1"/>
        <v>8.7469441350491053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555891508</v>
      </c>
      <c r="D28" s="41">
        <v>611630268</v>
      </c>
      <c r="E28" s="41">
        <v>543726073</v>
      </c>
      <c r="F28" s="41">
        <v>666051533</v>
      </c>
      <c r="G28" s="42">
        <v>659544588</v>
      </c>
      <c r="H28" s="43">
        <v>635610900</v>
      </c>
      <c r="I28" s="36">
        <f t="shared" si="0"/>
        <v>22.49762630014618</v>
      </c>
      <c r="J28" s="23">
        <f t="shared" si="1"/>
        <v>5.3425254411765488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91324035</v>
      </c>
      <c r="D32" s="41">
        <v>93917580</v>
      </c>
      <c r="E32" s="41">
        <v>34002072</v>
      </c>
      <c r="F32" s="41">
        <v>230137446</v>
      </c>
      <c r="G32" s="42">
        <v>66185904</v>
      </c>
      <c r="H32" s="43">
        <v>106213392</v>
      </c>
      <c r="I32" s="36">
        <f t="shared" si="0"/>
        <v>576.8335941409689</v>
      </c>
      <c r="J32" s="23">
        <f t="shared" si="1"/>
        <v>46.181124587742794</v>
      </c>
    </row>
    <row r="33" spans="1:11" ht="13.5" thickBot="1" x14ac:dyDescent="0.25">
      <c r="A33" s="9" t="s">
        <v>17</v>
      </c>
      <c r="B33" s="37" t="s">
        <v>41</v>
      </c>
      <c r="C33" s="57">
        <v>647215543</v>
      </c>
      <c r="D33" s="57">
        <v>705547848</v>
      </c>
      <c r="E33" s="57">
        <v>577728145</v>
      </c>
      <c r="F33" s="57">
        <v>896188979</v>
      </c>
      <c r="G33" s="58">
        <v>725730492</v>
      </c>
      <c r="H33" s="59">
        <v>741824292</v>
      </c>
      <c r="I33" s="38">
        <f t="shared" si="0"/>
        <v>55.122956490201801</v>
      </c>
      <c r="J33" s="39">
        <f t="shared" si="1"/>
        <v>8.6907307061508732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31104563</v>
      </c>
      <c r="D8" s="41">
        <v>31104563</v>
      </c>
      <c r="E8" s="41">
        <v>25228985</v>
      </c>
      <c r="F8" s="41">
        <v>32970836</v>
      </c>
      <c r="G8" s="42">
        <v>34949088</v>
      </c>
      <c r="H8" s="43">
        <v>37046033</v>
      </c>
      <c r="I8" s="22">
        <f>IF(($E8       =0),0,((($F8       /$E8       )-1)*100))</f>
        <v>30.68633557790772</v>
      </c>
      <c r="J8" s="23">
        <f>IF(($E8       =0),0,(((($H8       /$E8       )^(1/3))-1)*100))</f>
        <v>13.661655389758053</v>
      </c>
    </row>
    <row r="9" spans="1:11" x14ac:dyDescent="0.2">
      <c r="A9" s="3" t="s">
        <v>17</v>
      </c>
      <c r="B9" s="21" t="s">
        <v>20</v>
      </c>
      <c r="C9" s="41">
        <v>47803314</v>
      </c>
      <c r="D9" s="41">
        <v>43603314</v>
      </c>
      <c r="E9" s="41">
        <v>38530512</v>
      </c>
      <c r="F9" s="41">
        <v>60971356</v>
      </c>
      <c r="G9" s="42">
        <v>65333147</v>
      </c>
      <c r="H9" s="43">
        <v>68433134</v>
      </c>
      <c r="I9" s="22">
        <f>IF(($E9       =0),0,((($F9       /$E9       )-1)*100))</f>
        <v>58.241748773024348</v>
      </c>
      <c r="J9" s="23">
        <f>IF(($E9       =0),0,(((($H9       /$E9       )^(1/3))-1)*100))</f>
        <v>21.102715977803065</v>
      </c>
    </row>
    <row r="10" spans="1:11" x14ac:dyDescent="0.2">
      <c r="A10" s="3" t="s">
        <v>17</v>
      </c>
      <c r="B10" s="21" t="s">
        <v>21</v>
      </c>
      <c r="C10" s="41">
        <v>240224963</v>
      </c>
      <c r="D10" s="41">
        <v>244424963</v>
      </c>
      <c r="E10" s="41">
        <v>251862300</v>
      </c>
      <c r="F10" s="41">
        <v>259048134</v>
      </c>
      <c r="G10" s="42">
        <v>265139602</v>
      </c>
      <c r="H10" s="43">
        <v>256797196</v>
      </c>
      <c r="I10" s="22">
        <f t="shared" ref="I10:I33" si="0">IF(($E10      =0),0,((($F10      /$E10      )-1)*100))</f>
        <v>2.8530804332367321</v>
      </c>
      <c r="J10" s="23">
        <f t="shared" ref="J10:J33" si="1">IF(($E10      =0),0,(((($H10      /$E10      )^(1/3))-1)*100))</f>
        <v>0.64890107126884811</v>
      </c>
    </row>
    <row r="11" spans="1:11" x14ac:dyDescent="0.2">
      <c r="A11" s="9" t="s">
        <v>17</v>
      </c>
      <c r="B11" s="24" t="s">
        <v>22</v>
      </c>
      <c r="C11" s="44">
        <v>319132840</v>
      </c>
      <c r="D11" s="44">
        <v>319132840</v>
      </c>
      <c r="E11" s="44">
        <v>315621797</v>
      </c>
      <c r="F11" s="44">
        <v>352990326</v>
      </c>
      <c r="G11" s="45">
        <v>365421837</v>
      </c>
      <c r="H11" s="46">
        <v>362276363</v>
      </c>
      <c r="I11" s="25">
        <f t="shared" si="0"/>
        <v>11.83965409081047</v>
      </c>
      <c r="J11" s="26">
        <f t="shared" si="1"/>
        <v>4.7026491785885582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129001751</v>
      </c>
      <c r="D13" s="41">
        <v>129191589</v>
      </c>
      <c r="E13" s="41">
        <v>124235181</v>
      </c>
      <c r="F13" s="41">
        <v>135978991</v>
      </c>
      <c r="G13" s="42">
        <v>128925746</v>
      </c>
      <c r="H13" s="43">
        <v>135347030</v>
      </c>
      <c r="I13" s="22">
        <f t="shared" si="0"/>
        <v>9.4528859743843405</v>
      </c>
      <c r="J13" s="23">
        <f t="shared" si="1"/>
        <v>2.8966836514477956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50000000</v>
      </c>
      <c r="D16" s="41">
        <v>50000000</v>
      </c>
      <c r="E16" s="41">
        <v>48592146</v>
      </c>
      <c r="F16" s="41">
        <v>60000000</v>
      </c>
      <c r="G16" s="42">
        <v>63000000</v>
      </c>
      <c r="H16" s="43">
        <v>63584907</v>
      </c>
      <c r="I16" s="22">
        <f t="shared" si="0"/>
        <v>23.47674457514184</v>
      </c>
      <c r="J16" s="23">
        <f t="shared" si="1"/>
        <v>9.3778343762741301</v>
      </c>
    </row>
    <row r="17" spans="1:10" x14ac:dyDescent="0.2">
      <c r="A17" s="3" t="s">
        <v>17</v>
      </c>
      <c r="B17" s="21" t="s">
        <v>27</v>
      </c>
      <c r="C17" s="41">
        <v>186037566</v>
      </c>
      <c r="D17" s="41">
        <v>185134217</v>
      </c>
      <c r="E17" s="41">
        <v>185317093</v>
      </c>
      <c r="F17" s="41">
        <v>193093262</v>
      </c>
      <c r="G17" s="42">
        <v>187024065</v>
      </c>
      <c r="H17" s="43">
        <v>182757886</v>
      </c>
      <c r="I17" s="29">
        <f t="shared" si="0"/>
        <v>4.1961423385807217</v>
      </c>
      <c r="J17" s="30">
        <f t="shared" si="1"/>
        <v>-0.46246480638243437</v>
      </c>
    </row>
    <row r="18" spans="1:10" x14ac:dyDescent="0.2">
      <c r="A18" s="3" t="s">
        <v>17</v>
      </c>
      <c r="B18" s="24" t="s">
        <v>28</v>
      </c>
      <c r="C18" s="44">
        <v>365039317</v>
      </c>
      <c r="D18" s="44">
        <v>364325806</v>
      </c>
      <c r="E18" s="44">
        <v>358144420</v>
      </c>
      <c r="F18" s="44">
        <v>389072253</v>
      </c>
      <c r="G18" s="45">
        <v>378949811</v>
      </c>
      <c r="H18" s="46">
        <v>381689823</v>
      </c>
      <c r="I18" s="25">
        <f t="shared" si="0"/>
        <v>8.6355758383726879</v>
      </c>
      <c r="J18" s="26">
        <f t="shared" si="1"/>
        <v>2.145082562681111</v>
      </c>
    </row>
    <row r="19" spans="1:10" ht="23.25" customHeight="1" x14ac:dyDescent="0.2">
      <c r="A19" s="31" t="s">
        <v>17</v>
      </c>
      <c r="B19" s="32" t="s">
        <v>29</v>
      </c>
      <c r="C19" s="50">
        <v>-45906477</v>
      </c>
      <c r="D19" s="50">
        <v>-45192966</v>
      </c>
      <c r="E19" s="50">
        <v>-42522623</v>
      </c>
      <c r="F19" s="51">
        <v>-36081927</v>
      </c>
      <c r="G19" s="52">
        <v>-13527974</v>
      </c>
      <c r="H19" s="53">
        <v>-19413460</v>
      </c>
      <c r="I19" s="33">
        <f t="shared" si="0"/>
        <v>-15.146516243835661</v>
      </c>
      <c r="J19" s="34">
        <f t="shared" si="1"/>
        <v>-22.999366232482398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920000</v>
      </c>
      <c r="D23" s="41">
        <v>1638511</v>
      </c>
      <c r="E23" s="41">
        <v>749526</v>
      </c>
      <c r="F23" s="41">
        <v>1317000</v>
      </c>
      <c r="G23" s="42">
        <v>21685900</v>
      </c>
      <c r="H23" s="43">
        <v>21358305</v>
      </c>
      <c r="I23" s="36">
        <f t="shared" si="0"/>
        <v>75.711049383210181</v>
      </c>
      <c r="J23" s="23">
        <f t="shared" si="1"/>
        <v>205.44055053478127</v>
      </c>
    </row>
    <row r="24" spans="1:10" x14ac:dyDescent="0.2">
      <c r="A24" s="9" t="s">
        <v>17</v>
      </c>
      <c r="B24" s="21" t="s">
        <v>33</v>
      </c>
      <c r="C24" s="41">
        <v>84546000</v>
      </c>
      <c r="D24" s="41">
        <v>108546000</v>
      </c>
      <c r="E24" s="41">
        <v>92923541</v>
      </c>
      <c r="F24" s="41">
        <v>85575000</v>
      </c>
      <c r="G24" s="42">
        <v>74538200</v>
      </c>
      <c r="H24" s="43">
        <v>79677000</v>
      </c>
      <c r="I24" s="36">
        <f t="shared" si="0"/>
        <v>-7.9081586010589122</v>
      </c>
      <c r="J24" s="23">
        <f t="shared" si="1"/>
        <v>-4.9973453493554532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85466000</v>
      </c>
      <c r="D26" s="44">
        <v>110184511</v>
      </c>
      <c r="E26" s="44">
        <v>93673067</v>
      </c>
      <c r="F26" s="44">
        <v>86892000</v>
      </c>
      <c r="G26" s="45">
        <v>96224100</v>
      </c>
      <c r="H26" s="46">
        <v>101035305</v>
      </c>
      <c r="I26" s="25">
        <f t="shared" si="0"/>
        <v>-7.2390786564082488</v>
      </c>
      <c r="J26" s="26">
        <f t="shared" si="1"/>
        <v>2.5540475688704767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34438000</v>
      </c>
      <c r="D29" s="41">
        <v>34636511</v>
      </c>
      <c r="E29" s="41">
        <v>21214689</v>
      </c>
      <c r="F29" s="41">
        <v>33407000</v>
      </c>
      <c r="G29" s="42">
        <v>20000000</v>
      </c>
      <c r="H29" s="43">
        <v>20896000</v>
      </c>
      <c r="I29" s="36">
        <f t="shared" si="0"/>
        <v>57.471080532926976</v>
      </c>
      <c r="J29" s="23">
        <f t="shared" si="1"/>
        <v>-0.50326489111317541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36904558</v>
      </c>
      <c r="D31" s="41">
        <v>60904558</v>
      </c>
      <c r="E31" s="41">
        <v>61487343</v>
      </c>
      <c r="F31" s="41">
        <v>50531379</v>
      </c>
      <c r="G31" s="42">
        <v>54538200</v>
      </c>
      <c r="H31" s="43">
        <v>57281000</v>
      </c>
      <c r="I31" s="36">
        <f t="shared" si="0"/>
        <v>-17.818242691020171</v>
      </c>
      <c r="J31" s="23">
        <f t="shared" si="1"/>
        <v>-2.3344002132917319</v>
      </c>
    </row>
    <row r="32" spans="1:10" x14ac:dyDescent="0.2">
      <c r="A32" s="9" t="s">
        <v>17</v>
      </c>
      <c r="B32" s="21" t="s">
        <v>34</v>
      </c>
      <c r="C32" s="41">
        <v>14123442</v>
      </c>
      <c r="D32" s="41">
        <v>14643442</v>
      </c>
      <c r="E32" s="41">
        <v>10971035</v>
      </c>
      <c r="F32" s="41">
        <v>2953621</v>
      </c>
      <c r="G32" s="42">
        <v>21685900</v>
      </c>
      <c r="H32" s="43">
        <v>22858305</v>
      </c>
      <c r="I32" s="36">
        <f t="shared" si="0"/>
        <v>-73.078009504116977</v>
      </c>
      <c r="J32" s="23">
        <f t="shared" si="1"/>
        <v>27.72193050245335</v>
      </c>
    </row>
    <row r="33" spans="1:11" ht="13.5" thickBot="1" x14ac:dyDescent="0.25">
      <c r="A33" s="9" t="s">
        <v>17</v>
      </c>
      <c r="B33" s="37" t="s">
        <v>41</v>
      </c>
      <c r="C33" s="57">
        <v>85466000</v>
      </c>
      <c r="D33" s="57">
        <v>110184511</v>
      </c>
      <c r="E33" s="57">
        <v>93673067</v>
      </c>
      <c r="F33" s="57">
        <v>86892000</v>
      </c>
      <c r="G33" s="58">
        <v>96224100</v>
      </c>
      <c r="H33" s="59">
        <v>101035305</v>
      </c>
      <c r="I33" s="38">
        <f t="shared" si="0"/>
        <v>-7.2390786564082488</v>
      </c>
      <c r="J33" s="39">
        <f t="shared" si="1"/>
        <v>2.5540475688704767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49396847</v>
      </c>
      <c r="D8" s="41">
        <v>41085652</v>
      </c>
      <c r="E8" s="41">
        <v>32725426</v>
      </c>
      <c r="F8" s="41">
        <v>46063444</v>
      </c>
      <c r="G8" s="42">
        <v>48366617</v>
      </c>
      <c r="H8" s="43">
        <v>50784948</v>
      </c>
      <c r="I8" s="22">
        <f>IF(($E8       =0),0,((($F8       /$E8       )-1)*100))</f>
        <v>40.757354846962123</v>
      </c>
      <c r="J8" s="23">
        <f>IF(($E8       =0),0,(((($H8       /$E8       )^(1/3))-1)*100))</f>
        <v>15.775474024282987</v>
      </c>
    </row>
    <row r="9" spans="1:11" x14ac:dyDescent="0.2">
      <c r="A9" s="3" t="s">
        <v>17</v>
      </c>
      <c r="B9" s="21" t="s">
        <v>20</v>
      </c>
      <c r="C9" s="41">
        <v>25590177</v>
      </c>
      <c r="D9" s="41">
        <v>25590177</v>
      </c>
      <c r="E9" s="41">
        <v>11494108</v>
      </c>
      <c r="F9" s="41">
        <v>15880356</v>
      </c>
      <c r="G9" s="42">
        <v>16674375</v>
      </c>
      <c r="H9" s="43">
        <v>17508094</v>
      </c>
      <c r="I9" s="22">
        <f>IF(($E9       =0),0,((($F9       /$E9       )-1)*100))</f>
        <v>38.160838579209447</v>
      </c>
      <c r="J9" s="23">
        <f>IF(($E9       =0),0,(((($H9       /$E9       )^(1/3))-1)*100))</f>
        <v>15.059159900114238</v>
      </c>
    </row>
    <row r="10" spans="1:11" x14ac:dyDescent="0.2">
      <c r="A10" s="3" t="s">
        <v>17</v>
      </c>
      <c r="B10" s="21" t="s">
        <v>21</v>
      </c>
      <c r="C10" s="41">
        <v>189938832</v>
      </c>
      <c r="D10" s="41">
        <v>195960865</v>
      </c>
      <c r="E10" s="41">
        <v>198089702</v>
      </c>
      <c r="F10" s="41">
        <v>212833004</v>
      </c>
      <c r="G10" s="42">
        <v>220588109</v>
      </c>
      <c r="H10" s="43">
        <v>214910863</v>
      </c>
      <c r="I10" s="22">
        <f t="shared" ref="I10:I33" si="0">IF(($E10      =0),0,((($F10      /$E10      )-1)*100))</f>
        <v>7.4427402591579428</v>
      </c>
      <c r="J10" s="23">
        <f t="shared" ref="J10:J33" si="1">IF(($E10      =0),0,(((($H10      /$E10      )^(1/3))-1)*100))</f>
        <v>2.7540203707775213</v>
      </c>
    </row>
    <row r="11" spans="1:11" x14ac:dyDescent="0.2">
      <c r="A11" s="9" t="s">
        <v>17</v>
      </c>
      <c r="B11" s="24" t="s">
        <v>22</v>
      </c>
      <c r="C11" s="44">
        <v>264925856</v>
      </c>
      <c r="D11" s="44">
        <v>262636694</v>
      </c>
      <c r="E11" s="44">
        <v>242309236</v>
      </c>
      <c r="F11" s="44">
        <v>274776804</v>
      </c>
      <c r="G11" s="45">
        <v>285629101</v>
      </c>
      <c r="H11" s="46">
        <v>283203905</v>
      </c>
      <c r="I11" s="25">
        <f t="shared" si="0"/>
        <v>13.399228414058474</v>
      </c>
      <c r="J11" s="26">
        <f t="shared" si="1"/>
        <v>5.3359030992445211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104547620</v>
      </c>
      <c r="D13" s="41">
        <v>103525816</v>
      </c>
      <c r="E13" s="41">
        <v>100714183</v>
      </c>
      <c r="F13" s="41">
        <v>107286637</v>
      </c>
      <c r="G13" s="42">
        <v>117566966</v>
      </c>
      <c r="H13" s="43">
        <v>123422326</v>
      </c>
      <c r="I13" s="22">
        <f t="shared" si="0"/>
        <v>6.5258475065026245</v>
      </c>
      <c r="J13" s="23">
        <f t="shared" si="1"/>
        <v>7.0124640720462095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3487768</v>
      </c>
      <c r="G14" s="42">
        <v>3662156</v>
      </c>
      <c r="H14" s="43">
        <v>3845264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11926907</v>
      </c>
      <c r="D16" s="41">
        <v>13126907</v>
      </c>
      <c r="E16" s="41">
        <v>12338028</v>
      </c>
      <c r="F16" s="41">
        <v>13783253</v>
      </c>
      <c r="G16" s="42">
        <v>14472416</v>
      </c>
      <c r="H16" s="43">
        <v>15196037</v>
      </c>
      <c r="I16" s="22">
        <f t="shared" si="0"/>
        <v>11.713581781464599</v>
      </c>
      <c r="J16" s="23">
        <f t="shared" si="1"/>
        <v>7.1917917255245989</v>
      </c>
    </row>
    <row r="17" spans="1:10" x14ac:dyDescent="0.2">
      <c r="A17" s="3" t="s">
        <v>17</v>
      </c>
      <c r="B17" s="21" t="s">
        <v>27</v>
      </c>
      <c r="C17" s="41">
        <v>128231650</v>
      </c>
      <c r="D17" s="41">
        <v>128673973</v>
      </c>
      <c r="E17" s="41">
        <v>115253605</v>
      </c>
      <c r="F17" s="41">
        <v>136387153</v>
      </c>
      <c r="G17" s="42">
        <v>135866801</v>
      </c>
      <c r="H17" s="43">
        <v>141187544</v>
      </c>
      <c r="I17" s="29">
        <f t="shared" si="0"/>
        <v>18.336561359620806</v>
      </c>
      <c r="J17" s="30">
        <f t="shared" si="1"/>
        <v>6.9992224422079641</v>
      </c>
    </row>
    <row r="18" spans="1:10" x14ac:dyDescent="0.2">
      <c r="A18" s="3" t="s">
        <v>17</v>
      </c>
      <c r="B18" s="24" t="s">
        <v>28</v>
      </c>
      <c r="C18" s="44">
        <v>244706177</v>
      </c>
      <c r="D18" s="44">
        <v>245326696</v>
      </c>
      <c r="E18" s="44">
        <v>228305816</v>
      </c>
      <c r="F18" s="44">
        <v>260944811</v>
      </c>
      <c r="G18" s="45">
        <v>271568339</v>
      </c>
      <c r="H18" s="46">
        <v>283651171</v>
      </c>
      <c r="I18" s="25">
        <f t="shared" si="0"/>
        <v>14.296173252108479</v>
      </c>
      <c r="J18" s="26">
        <f t="shared" si="1"/>
        <v>7.503483016620871</v>
      </c>
    </row>
    <row r="19" spans="1:10" ht="23.25" customHeight="1" x14ac:dyDescent="0.2">
      <c r="A19" s="31" t="s">
        <v>17</v>
      </c>
      <c r="B19" s="32" t="s">
        <v>29</v>
      </c>
      <c r="C19" s="50">
        <v>20219679</v>
      </c>
      <c r="D19" s="50">
        <v>17309998</v>
      </c>
      <c r="E19" s="50">
        <v>14003420</v>
      </c>
      <c r="F19" s="51">
        <v>13831993</v>
      </c>
      <c r="G19" s="52">
        <v>14060762</v>
      </c>
      <c r="H19" s="53">
        <v>-447266</v>
      </c>
      <c r="I19" s="33">
        <f t="shared" si="0"/>
        <v>-1.2241795218596585</v>
      </c>
      <c r="J19" s="34">
        <f t="shared" si="1"/>
        <v>-131.72808962197163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19520000</v>
      </c>
      <c r="D23" s="41">
        <v>17966933</v>
      </c>
      <c r="E23" s="41">
        <v>15071950</v>
      </c>
      <c r="F23" s="41">
        <v>13832000</v>
      </c>
      <c r="G23" s="42">
        <v>14061000</v>
      </c>
      <c r="H23" s="43">
        <v>140598</v>
      </c>
      <c r="I23" s="36">
        <f t="shared" si="0"/>
        <v>-8.2268717717349116</v>
      </c>
      <c r="J23" s="23">
        <f t="shared" si="1"/>
        <v>-78.949137264191265</v>
      </c>
    </row>
    <row r="24" spans="1:10" x14ac:dyDescent="0.2">
      <c r="A24" s="9" t="s">
        <v>17</v>
      </c>
      <c r="B24" s="21" t="s">
        <v>33</v>
      </c>
      <c r="C24" s="41">
        <v>38502400</v>
      </c>
      <c r="D24" s="41">
        <v>40863692</v>
      </c>
      <c r="E24" s="41">
        <v>35542405</v>
      </c>
      <c r="F24" s="41">
        <v>58548350</v>
      </c>
      <c r="G24" s="42">
        <v>51508950</v>
      </c>
      <c r="H24" s="43">
        <v>53139252</v>
      </c>
      <c r="I24" s="36">
        <f t="shared" si="0"/>
        <v>64.728160629535353</v>
      </c>
      <c r="J24" s="23">
        <f t="shared" si="1"/>
        <v>14.34649980377587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58022400</v>
      </c>
      <c r="D26" s="44">
        <v>58830625</v>
      </c>
      <c r="E26" s="44">
        <v>50614355</v>
      </c>
      <c r="F26" s="44">
        <v>72380350</v>
      </c>
      <c r="G26" s="45">
        <v>65569950</v>
      </c>
      <c r="H26" s="46">
        <v>53279850</v>
      </c>
      <c r="I26" s="25">
        <f t="shared" si="0"/>
        <v>43.003600460778379</v>
      </c>
      <c r="J26" s="26">
        <f t="shared" si="1"/>
        <v>1.7254833814715154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4550000</v>
      </c>
      <c r="D29" s="41">
        <v>8230151</v>
      </c>
      <c r="E29" s="41">
        <v>6919572</v>
      </c>
      <c r="F29" s="41">
        <v>19168000</v>
      </c>
      <c r="G29" s="42">
        <v>15060000</v>
      </c>
      <c r="H29" s="43">
        <v>10329402</v>
      </c>
      <c r="I29" s="36">
        <f t="shared" si="0"/>
        <v>177.01135272528415</v>
      </c>
      <c r="J29" s="23">
        <f t="shared" si="1"/>
        <v>14.287477953976646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44802400</v>
      </c>
      <c r="D31" s="41">
        <v>45509325</v>
      </c>
      <c r="E31" s="41">
        <v>38937478</v>
      </c>
      <c r="F31" s="41">
        <v>43880350</v>
      </c>
      <c r="G31" s="42">
        <v>16388370</v>
      </c>
      <c r="H31" s="43">
        <v>0</v>
      </c>
      <c r="I31" s="36">
        <f t="shared" si="0"/>
        <v>12.694381490244444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8670000</v>
      </c>
      <c r="D32" s="41">
        <v>5091149</v>
      </c>
      <c r="E32" s="41">
        <v>4757305</v>
      </c>
      <c r="F32" s="41">
        <v>9332000</v>
      </c>
      <c r="G32" s="42">
        <v>34121580</v>
      </c>
      <c r="H32" s="43">
        <v>42950448</v>
      </c>
      <c r="I32" s="36">
        <f t="shared" si="0"/>
        <v>96.161482183715364</v>
      </c>
      <c r="J32" s="23">
        <f t="shared" si="1"/>
        <v>108.22629295459522</v>
      </c>
    </row>
    <row r="33" spans="1:11" ht="13.5" thickBot="1" x14ac:dyDescent="0.25">
      <c r="A33" s="9" t="s">
        <v>17</v>
      </c>
      <c r="B33" s="37" t="s">
        <v>41</v>
      </c>
      <c r="C33" s="57">
        <v>58022400</v>
      </c>
      <c r="D33" s="57">
        <v>58830625</v>
      </c>
      <c r="E33" s="57">
        <v>50614355</v>
      </c>
      <c r="F33" s="57">
        <v>72380350</v>
      </c>
      <c r="G33" s="58">
        <v>65569950</v>
      </c>
      <c r="H33" s="59">
        <v>53279850</v>
      </c>
      <c r="I33" s="38">
        <f t="shared" si="0"/>
        <v>43.003600460778379</v>
      </c>
      <c r="J33" s="39">
        <f t="shared" si="1"/>
        <v>1.7254833814715154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587175644</v>
      </c>
      <c r="D8" s="41">
        <v>587175644</v>
      </c>
      <c r="E8" s="41">
        <v>557182911</v>
      </c>
      <c r="F8" s="41">
        <v>622442469</v>
      </c>
      <c r="G8" s="42">
        <v>653564599</v>
      </c>
      <c r="H8" s="43">
        <v>692778470</v>
      </c>
      <c r="I8" s="22">
        <f>IF(($E8       =0),0,((($F8       /$E8       )-1)*100))</f>
        <v>11.712411976683912</v>
      </c>
      <c r="J8" s="23">
        <f>IF(($E8       =0),0,(((($H8       /$E8       )^(1/3))-1)*100))</f>
        <v>7.5306319454748749</v>
      </c>
    </row>
    <row r="9" spans="1:11" x14ac:dyDescent="0.2">
      <c r="A9" s="3" t="s">
        <v>17</v>
      </c>
      <c r="B9" s="21" t="s">
        <v>20</v>
      </c>
      <c r="C9" s="41">
        <v>2128531726</v>
      </c>
      <c r="D9" s="41">
        <v>2128531726</v>
      </c>
      <c r="E9" s="41">
        <v>1712879874</v>
      </c>
      <c r="F9" s="41">
        <v>2460395727</v>
      </c>
      <c r="G9" s="42">
        <v>2583415594</v>
      </c>
      <c r="H9" s="43">
        <v>2738420353</v>
      </c>
      <c r="I9" s="22">
        <f>IF(($E9       =0),0,((($F9       /$E9       )-1)*100))</f>
        <v>43.640880154331249</v>
      </c>
      <c r="J9" s="23">
        <f>IF(($E9       =0),0,(((($H9       /$E9       )^(1/3))-1)*100))</f>
        <v>16.929583432458472</v>
      </c>
    </row>
    <row r="10" spans="1:11" x14ac:dyDescent="0.2">
      <c r="A10" s="3" t="s">
        <v>17</v>
      </c>
      <c r="B10" s="21" t="s">
        <v>21</v>
      </c>
      <c r="C10" s="41">
        <v>1622572885</v>
      </c>
      <c r="D10" s="41">
        <v>1662629838</v>
      </c>
      <c r="E10" s="41">
        <v>1686629063</v>
      </c>
      <c r="F10" s="41">
        <v>1862464152</v>
      </c>
      <c r="G10" s="42">
        <v>2022839582</v>
      </c>
      <c r="H10" s="43">
        <v>2145705537</v>
      </c>
      <c r="I10" s="22">
        <f t="shared" ref="I10:I33" si="0">IF(($E10      =0),0,((($F10      /$E10      )-1)*100))</f>
        <v>10.425237703851909</v>
      </c>
      <c r="J10" s="23">
        <f t="shared" ref="J10:J33" si="1">IF(($E10      =0),0,(((($H10      /$E10      )^(1/3))-1)*100))</f>
        <v>8.3553054614146749</v>
      </c>
    </row>
    <row r="11" spans="1:11" x14ac:dyDescent="0.2">
      <c r="A11" s="9" t="s">
        <v>17</v>
      </c>
      <c r="B11" s="24" t="s">
        <v>22</v>
      </c>
      <c r="C11" s="44">
        <v>4338280255</v>
      </c>
      <c r="D11" s="44">
        <v>4378337208</v>
      </c>
      <c r="E11" s="44">
        <v>3956691848</v>
      </c>
      <c r="F11" s="44">
        <v>4945302348</v>
      </c>
      <c r="G11" s="45">
        <v>5259819775</v>
      </c>
      <c r="H11" s="46">
        <v>5576904360</v>
      </c>
      <c r="I11" s="25">
        <f t="shared" si="0"/>
        <v>24.985784538659871</v>
      </c>
      <c r="J11" s="26">
        <f t="shared" si="1"/>
        <v>12.121006958619262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1167116768</v>
      </c>
      <c r="D13" s="41">
        <v>1146433863</v>
      </c>
      <c r="E13" s="41">
        <v>1034348622</v>
      </c>
      <c r="F13" s="41">
        <v>1258954173</v>
      </c>
      <c r="G13" s="42">
        <v>1417183660</v>
      </c>
      <c r="H13" s="43">
        <v>1497774174</v>
      </c>
      <c r="I13" s="22">
        <f t="shared" si="0"/>
        <v>21.714685573390756</v>
      </c>
      <c r="J13" s="23">
        <f t="shared" si="1"/>
        <v>13.133997418965881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272219994</v>
      </c>
      <c r="G14" s="42">
        <v>285014335</v>
      </c>
      <c r="H14" s="43">
        <v>298410009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976579780</v>
      </c>
      <c r="D16" s="41">
        <v>976579780</v>
      </c>
      <c r="E16" s="41">
        <v>856611260</v>
      </c>
      <c r="F16" s="41">
        <v>1162129938</v>
      </c>
      <c r="G16" s="42">
        <v>1216750045</v>
      </c>
      <c r="H16" s="43">
        <v>1273937298</v>
      </c>
      <c r="I16" s="22">
        <f t="shared" si="0"/>
        <v>35.665965679694665</v>
      </c>
      <c r="J16" s="23">
        <f t="shared" si="1"/>
        <v>14.144439022583533</v>
      </c>
    </row>
    <row r="17" spans="1:10" x14ac:dyDescent="0.2">
      <c r="A17" s="3" t="s">
        <v>17</v>
      </c>
      <c r="B17" s="21" t="s">
        <v>27</v>
      </c>
      <c r="C17" s="41">
        <v>2064333440</v>
      </c>
      <c r="D17" s="41">
        <v>2085036340</v>
      </c>
      <c r="E17" s="41">
        <v>2330389172</v>
      </c>
      <c r="F17" s="41">
        <v>1856729612</v>
      </c>
      <c r="G17" s="42">
        <v>1951260844</v>
      </c>
      <c r="H17" s="43">
        <v>2043839746</v>
      </c>
      <c r="I17" s="29">
        <f t="shared" si="0"/>
        <v>-20.32534160779219</v>
      </c>
      <c r="J17" s="30">
        <f t="shared" si="1"/>
        <v>-4.2792420311817629</v>
      </c>
    </row>
    <row r="18" spans="1:10" x14ac:dyDescent="0.2">
      <c r="A18" s="3" t="s">
        <v>17</v>
      </c>
      <c r="B18" s="24" t="s">
        <v>28</v>
      </c>
      <c r="C18" s="44">
        <v>4208029988</v>
      </c>
      <c r="D18" s="44">
        <v>4208049983</v>
      </c>
      <c r="E18" s="44">
        <v>4221349054</v>
      </c>
      <c r="F18" s="44">
        <v>4550033717</v>
      </c>
      <c r="G18" s="45">
        <v>4870208884</v>
      </c>
      <c r="H18" s="46">
        <v>5113961227</v>
      </c>
      <c r="I18" s="25">
        <f t="shared" si="0"/>
        <v>7.7862469744962137</v>
      </c>
      <c r="J18" s="26">
        <f t="shared" si="1"/>
        <v>6.6028270648462728</v>
      </c>
    </row>
    <row r="19" spans="1:10" ht="23.25" customHeight="1" x14ac:dyDescent="0.2">
      <c r="A19" s="31" t="s">
        <v>17</v>
      </c>
      <c r="B19" s="32" t="s">
        <v>29</v>
      </c>
      <c r="C19" s="50">
        <v>130250267</v>
      </c>
      <c r="D19" s="50">
        <v>170287225</v>
      </c>
      <c r="E19" s="50">
        <v>-264657206</v>
      </c>
      <c r="F19" s="51">
        <v>395268631</v>
      </c>
      <c r="G19" s="52">
        <v>389610891</v>
      </c>
      <c r="H19" s="53">
        <v>462943133</v>
      </c>
      <c r="I19" s="33">
        <f t="shared" si="0"/>
        <v>-249.35116899858753</v>
      </c>
      <c r="J19" s="34">
        <f t="shared" si="1"/>
        <v>-220.489159362647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145158273</v>
      </c>
      <c r="D23" s="41">
        <v>161381267</v>
      </c>
      <c r="E23" s="41">
        <v>100041740</v>
      </c>
      <c r="F23" s="41">
        <v>184104482</v>
      </c>
      <c r="G23" s="42">
        <v>153796005</v>
      </c>
      <c r="H23" s="43">
        <v>164162540</v>
      </c>
      <c r="I23" s="36">
        <f t="shared" si="0"/>
        <v>84.027668851021573</v>
      </c>
      <c r="J23" s="23">
        <f t="shared" si="1"/>
        <v>17.94990863103245</v>
      </c>
    </row>
    <row r="24" spans="1:10" x14ac:dyDescent="0.2">
      <c r="A24" s="9" t="s">
        <v>17</v>
      </c>
      <c r="B24" s="21" t="s">
        <v>33</v>
      </c>
      <c r="C24" s="41">
        <v>702709701</v>
      </c>
      <c r="D24" s="41">
        <v>563711793</v>
      </c>
      <c r="E24" s="41">
        <v>541876323</v>
      </c>
      <c r="F24" s="41">
        <v>613134360</v>
      </c>
      <c r="G24" s="42">
        <v>554698820</v>
      </c>
      <c r="H24" s="43">
        <v>596108247</v>
      </c>
      <c r="I24" s="36">
        <f t="shared" si="0"/>
        <v>13.150240004119906</v>
      </c>
      <c r="J24" s="23">
        <f t="shared" si="1"/>
        <v>3.2305683355223325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847867974</v>
      </c>
      <c r="D26" s="44">
        <v>725093060</v>
      </c>
      <c r="E26" s="44">
        <v>641918063</v>
      </c>
      <c r="F26" s="44">
        <v>797238842</v>
      </c>
      <c r="G26" s="45">
        <v>708494825</v>
      </c>
      <c r="H26" s="46">
        <v>760270787</v>
      </c>
      <c r="I26" s="25">
        <f t="shared" si="0"/>
        <v>24.196355882884689</v>
      </c>
      <c r="J26" s="26">
        <f t="shared" si="1"/>
        <v>5.8025745113196026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153726957</v>
      </c>
      <c r="D28" s="41">
        <v>183312453</v>
      </c>
      <c r="E28" s="41">
        <v>188429438</v>
      </c>
      <c r="F28" s="41">
        <v>196791269</v>
      </c>
      <c r="G28" s="42">
        <v>189202409</v>
      </c>
      <c r="H28" s="43">
        <v>221637921</v>
      </c>
      <c r="I28" s="36">
        <f t="shared" si="0"/>
        <v>4.4376457780445078</v>
      </c>
      <c r="J28" s="23">
        <f t="shared" si="1"/>
        <v>5.5597707361825455</v>
      </c>
    </row>
    <row r="29" spans="1:10" x14ac:dyDescent="0.2">
      <c r="A29" s="9" t="s">
        <v>17</v>
      </c>
      <c r="B29" s="21" t="s">
        <v>38</v>
      </c>
      <c r="C29" s="41">
        <v>109043477</v>
      </c>
      <c r="D29" s="41">
        <v>78107318</v>
      </c>
      <c r="E29" s="41">
        <v>53585760</v>
      </c>
      <c r="F29" s="41">
        <v>88747016</v>
      </c>
      <c r="G29" s="42">
        <v>105680254</v>
      </c>
      <c r="H29" s="43">
        <v>103690328</v>
      </c>
      <c r="I29" s="36">
        <f t="shared" si="0"/>
        <v>65.616790729477387</v>
      </c>
      <c r="J29" s="23">
        <f t="shared" si="1"/>
        <v>24.61288512051647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280446857</v>
      </c>
      <c r="D31" s="41">
        <v>233591465</v>
      </c>
      <c r="E31" s="41">
        <v>192153366</v>
      </c>
      <c r="F31" s="41">
        <v>176708689</v>
      </c>
      <c r="G31" s="42">
        <v>160006414</v>
      </c>
      <c r="H31" s="43">
        <v>195233338</v>
      </c>
      <c r="I31" s="36">
        <f t="shared" si="0"/>
        <v>-8.0376822542884803</v>
      </c>
      <c r="J31" s="23">
        <f t="shared" si="1"/>
        <v>0.5314610674306719</v>
      </c>
    </row>
    <row r="32" spans="1:10" x14ac:dyDescent="0.2">
      <c r="A32" s="9" t="s">
        <v>17</v>
      </c>
      <c r="B32" s="21" t="s">
        <v>34</v>
      </c>
      <c r="C32" s="41">
        <v>304650683</v>
      </c>
      <c r="D32" s="41">
        <v>230081824</v>
      </c>
      <c r="E32" s="41">
        <v>207749499</v>
      </c>
      <c r="F32" s="41">
        <v>334991868</v>
      </c>
      <c r="G32" s="42">
        <v>253605748</v>
      </c>
      <c r="H32" s="43">
        <v>239709200</v>
      </c>
      <c r="I32" s="36">
        <f t="shared" si="0"/>
        <v>61.247978749638278</v>
      </c>
      <c r="J32" s="23">
        <f t="shared" si="1"/>
        <v>4.885367875884139</v>
      </c>
    </row>
    <row r="33" spans="1:11" ht="13.5" thickBot="1" x14ac:dyDescent="0.25">
      <c r="A33" s="9" t="s">
        <v>17</v>
      </c>
      <c r="B33" s="37" t="s">
        <v>41</v>
      </c>
      <c r="C33" s="57">
        <v>847867974</v>
      </c>
      <c r="D33" s="57">
        <v>725093060</v>
      </c>
      <c r="E33" s="57">
        <v>641918063</v>
      </c>
      <c r="F33" s="57">
        <v>797238842</v>
      </c>
      <c r="G33" s="58">
        <v>708494825</v>
      </c>
      <c r="H33" s="59">
        <v>760270787</v>
      </c>
      <c r="I33" s="38">
        <f t="shared" si="0"/>
        <v>24.196355882884689</v>
      </c>
      <c r="J33" s="39">
        <f t="shared" si="1"/>
        <v>5.8025745113196026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34373881</v>
      </c>
      <c r="D8" s="41">
        <v>37473881</v>
      </c>
      <c r="E8" s="41">
        <v>38958925</v>
      </c>
      <c r="F8" s="41">
        <v>39459996</v>
      </c>
      <c r="G8" s="42">
        <v>41393536</v>
      </c>
      <c r="H8" s="43">
        <v>43339032</v>
      </c>
      <c r="I8" s="22">
        <f>IF(($E8       =0),0,((($F8       /$E8       )-1)*100))</f>
        <v>1.2861520177982255</v>
      </c>
      <c r="J8" s="23">
        <f>IF(($E8       =0),0,(((($H8       /$E8       )^(1/3))-1)*100))</f>
        <v>3.6153457927796229</v>
      </c>
    </row>
    <row r="9" spans="1:11" x14ac:dyDescent="0.2">
      <c r="A9" s="3" t="s">
        <v>17</v>
      </c>
      <c r="B9" s="21" t="s">
        <v>20</v>
      </c>
      <c r="C9" s="41">
        <v>7120609</v>
      </c>
      <c r="D9" s="41">
        <v>7122609</v>
      </c>
      <c r="E9" s="41">
        <v>6803045</v>
      </c>
      <c r="F9" s="41">
        <v>7500107</v>
      </c>
      <c r="G9" s="42">
        <v>7867612</v>
      </c>
      <c r="H9" s="43">
        <v>8237390</v>
      </c>
      <c r="I9" s="22">
        <f>IF(($E9       =0),0,((($F9       /$E9       )-1)*100))</f>
        <v>10.246323521305523</v>
      </c>
      <c r="J9" s="23">
        <f>IF(($E9       =0),0,(((($H9       /$E9       )^(1/3))-1)*100))</f>
        <v>6.58483768582101</v>
      </c>
    </row>
    <row r="10" spans="1:11" x14ac:dyDescent="0.2">
      <c r="A10" s="3" t="s">
        <v>17</v>
      </c>
      <c r="B10" s="21" t="s">
        <v>21</v>
      </c>
      <c r="C10" s="41">
        <v>523817406</v>
      </c>
      <c r="D10" s="41">
        <v>539295882</v>
      </c>
      <c r="E10" s="41">
        <v>342916784</v>
      </c>
      <c r="F10" s="41">
        <v>666765738</v>
      </c>
      <c r="G10" s="42">
        <v>640273309</v>
      </c>
      <c r="H10" s="43">
        <v>625438721</v>
      </c>
      <c r="I10" s="22">
        <f t="shared" ref="I10:I33" si="0">IF(($E10      =0),0,((($F10      /$E10      )-1)*100))</f>
        <v>94.439516847912586</v>
      </c>
      <c r="J10" s="23">
        <f t="shared" ref="J10:J33" si="1">IF(($E10      =0),0,(((($H10      /$E10      )^(1/3))-1)*100))</f>
        <v>22.179593055576063</v>
      </c>
    </row>
    <row r="11" spans="1:11" x14ac:dyDescent="0.2">
      <c r="A11" s="9" t="s">
        <v>17</v>
      </c>
      <c r="B11" s="24" t="s">
        <v>22</v>
      </c>
      <c r="C11" s="44">
        <v>565311896</v>
      </c>
      <c r="D11" s="44">
        <v>583892372</v>
      </c>
      <c r="E11" s="44">
        <v>388678754</v>
      </c>
      <c r="F11" s="44">
        <v>713725841</v>
      </c>
      <c r="G11" s="45">
        <v>689534457</v>
      </c>
      <c r="H11" s="46">
        <v>677015143</v>
      </c>
      <c r="I11" s="25">
        <f t="shared" si="0"/>
        <v>83.628725175958536</v>
      </c>
      <c r="J11" s="26">
        <f t="shared" si="1"/>
        <v>20.319456177960472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134714216</v>
      </c>
      <c r="D13" s="41">
        <v>118793372</v>
      </c>
      <c r="E13" s="41">
        <v>98707314</v>
      </c>
      <c r="F13" s="41">
        <v>142196313</v>
      </c>
      <c r="G13" s="42">
        <v>149163916</v>
      </c>
      <c r="H13" s="43">
        <v>156174628</v>
      </c>
      <c r="I13" s="22">
        <f t="shared" si="0"/>
        <v>44.05853754667055</v>
      </c>
      <c r="J13" s="23">
        <f t="shared" si="1"/>
        <v>16.52534085880475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300895544</v>
      </c>
      <c r="D17" s="41">
        <v>296935859</v>
      </c>
      <c r="E17" s="41">
        <v>181658950</v>
      </c>
      <c r="F17" s="41">
        <v>335982299</v>
      </c>
      <c r="G17" s="42">
        <v>348951835</v>
      </c>
      <c r="H17" s="43">
        <v>362254484</v>
      </c>
      <c r="I17" s="29">
        <f t="shared" si="0"/>
        <v>84.952240998860788</v>
      </c>
      <c r="J17" s="30">
        <f t="shared" si="1"/>
        <v>25.869060356321903</v>
      </c>
    </row>
    <row r="18" spans="1:10" x14ac:dyDescent="0.2">
      <c r="A18" s="3" t="s">
        <v>17</v>
      </c>
      <c r="B18" s="24" t="s">
        <v>28</v>
      </c>
      <c r="C18" s="44">
        <v>435609760</v>
      </c>
      <c r="D18" s="44">
        <v>415729231</v>
      </c>
      <c r="E18" s="44">
        <v>280366264</v>
      </c>
      <c r="F18" s="44">
        <v>478178612</v>
      </c>
      <c r="G18" s="45">
        <v>498115751</v>
      </c>
      <c r="H18" s="46">
        <v>518429112</v>
      </c>
      <c r="I18" s="25">
        <f t="shared" si="0"/>
        <v>70.554975187742272</v>
      </c>
      <c r="J18" s="26">
        <f t="shared" si="1"/>
        <v>22.740496437881873</v>
      </c>
    </row>
    <row r="19" spans="1:10" ht="23.25" customHeight="1" x14ac:dyDescent="0.2">
      <c r="A19" s="31" t="s">
        <v>17</v>
      </c>
      <c r="B19" s="32" t="s">
        <v>29</v>
      </c>
      <c r="C19" s="50">
        <v>129702136</v>
      </c>
      <c r="D19" s="50">
        <v>168163141</v>
      </c>
      <c r="E19" s="50">
        <v>108312490</v>
      </c>
      <c r="F19" s="51">
        <v>235547229</v>
      </c>
      <c r="G19" s="52">
        <v>191418706</v>
      </c>
      <c r="H19" s="53">
        <v>158586031</v>
      </c>
      <c r="I19" s="33">
        <f t="shared" si="0"/>
        <v>117.47005262274</v>
      </c>
      <c r="J19" s="34">
        <f t="shared" si="1"/>
        <v>13.552176606226428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132783535</v>
      </c>
      <c r="D23" s="41">
        <v>178137856</v>
      </c>
      <c r="E23" s="41">
        <v>17867569</v>
      </c>
      <c r="F23" s="41">
        <v>223547374</v>
      </c>
      <c r="G23" s="42">
        <v>185375156</v>
      </c>
      <c r="H23" s="43">
        <v>152271431</v>
      </c>
      <c r="I23" s="36">
        <f t="shared" si="0"/>
        <v>1151.1348018300644</v>
      </c>
      <c r="J23" s="23">
        <f t="shared" si="1"/>
        <v>104.26046695512814</v>
      </c>
    </row>
    <row r="24" spans="1:10" x14ac:dyDescent="0.2">
      <c r="A24" s="9" t="s">
        <v>17</v>
      </c>
      <c r="B24" s="21" t="s">
        <v>33</v>
      </c>
      <c r="C24" s="41">
        <v>58546601</v>
      </c>
      <c r="D24" s="41">
        <v>58353688</v>
      </c>
      <c r="E24" s="41">
        <v>28864434</v>
      </c>
      <c r="F24" s="41">
        <v>76015400</v>
      </c>
      <c r="G24" s="42">
        <v>73252550</v>
      </c>
      <c r="H24" s="43">
        <v>76522600</v>
      </c>
      <c r="I24" s="36">
        <f t="shared" si="0"/>
        <v>163.35316327352896</v>
      </c>
      <c r="J24" s="23">
        <f t="shared" si="1"/>
        <v>38.401954713359828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191330136</v>
      </c>
      <c r="D26" s="44">
        <v>236491544</v>
      </c>
      <c r="E26" s="44">
        <v>46732003</v>
      </c>
      <c r="F26" s="44">
        <v>299562774</v>
      </c>
      <c r="G26" s="45">
        <v>258627706</v>
      </c>
      <c r="H26" s="46">
        <v>228794031</v>
      </c>
      <c r="I26" s="25">
        <f t="shared" si="0"/>
        <v>541.02275693168986</v>
      </c>
      <c r="J26" s="26">
        <f t="shared" si="1"/>
        <v>69.802246364738622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6000000</v>
      </c>
      <c r="D29" s="41">
        <v>51923000</v>
      </c>
      <c r="E29" s="41">
        <v>1251451</v>
      </c>
      <c r="F29" s="41">
        <v>78334000</v>
      </c>
      <c r="G29" s="42">
        <v>35304000</v>
      </c>
      <c r="H29" s="43">
        <v>11825000</v>
      </c>
      <c r="I29" s="36">
        <f t="shared" si="0"/>
        <v>6159.4540257668896</v>
      </c>
      <c r="J29" s="23">
        <f t="shared" si="1"/>
        <v>111.41173964468179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124625136</v>
      </c>
      <c r="D31" s="41">
        <v>122165341</v>
      </c>
      <c r="E31" s="41">
        <v>32798351</v>
      </c>
      <c r="F31" s="41">
        <v>107999153</v>
      </c>
      <c r="G31" s="42">
        <v>155309000</v>
      </c>
      <c r="H31" s="43">
        <v>75805272</v>
      </c>
      <c r="I31" s="36">
        <f t="shared" si="0"/>
        <v>229.28226483093616</v>
      </c>
      <c r="J31" s="23">
        <f t="shared" si="1"/>
        <v>32.215529020720183</v>
      </c>
    </row>
    <row r="32" spans="1:10" x14ac:dyDescent="0.2">
      <c r="A32" s="9" t="s">
        <v>17</v>
      </c>
      <c r="B32" s="21" t="s">
        <v>34</v>
      </c>
      <c r="C32" s="41">
        <v>60705000</v>
      </c>
      <c r="D32" s="41">
        <v>62403203</v>
      </c>
      <c r="E32" s="41">
        <v>12682201</v>
      </c>
      <c r="F32" s="41">
        <v>113229621</v>
      </c>
      <c r="G32" s="42">
        <v>68014706</v>
      </c>
      <c r="H32" s="43">
        <v>141163759</v>
      </c>
      <c r="I32" s="36">
        <f t="shared" si="0"/>
        <v>792.82310696700051</v>
      </c>
      <c r="J32" s="23">
        <f t="shared" si="1"/>
        <v>123.27642038155292</v>
      </c>
    </row>
    <row r="33" spans="1:11" ht="13.5" thickBot="1" x14ac:dyDescent="0.25">
      <c r="A33" s="9" t="s">
        <v>17</v>
      </c>
      <c r="B33" s="37" t="s">
        <v>41</v>
      </c>
      <c r="C33" s="57">
        <v>191330136</v>
      </c>
      <c r="D33" s="57">
        <v>236491544</v>
      </c>
      <c r="E33" s="57">
        <v>46732003</v>
      </c>
      <c r="F33" s="57">
        <v>299562774</v>
      </c>
      <c r="G33" s="58">
        <v>258627706</v>
      </c>
      <c r="H33" s="59">
        <v>228794031</v>
      </c>
      <c r="I33" s="38">
        <f t="shared" si="0"/>
        <v>541.02275693168986</v>
      </c>
      <c r="J33" s="39">
        <f t="shared" si="1"/>
        <v>69.802246364738622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81552000</v>
      </c>
      <c r="D9" s="41">
        <v>81552000</v>
      </c>
      <c r="E9" s="41">
        <v>87873748</v>
      </c>
      <c r="F9" s="41">
        <v>92676000</v>
      </c>
      <c r="G9" s="42">
        <v>94185000</v>
      </c>
      <c r="H9" s="43">
        <v>95744000</v>
      </c>
      <c r="I9" s="22">
        <f>IF(($E9       =0),0,((($F9       /$E9       )-1)*100))</f>
        <v>5.4649450026872604</v>
      </c>
      <c r="J9" s="23">
        <f>IF(($E9       =0),0,(((($H9       /$E9       )^(1/3))-1)*100))</f>
        <v>2.9004970026284216</v>
      </c>
    </row>
    <row r="10" spans="1:11" x14ac:dyDescent="0.2">
      <c r="A10" s="3" t="s">
        <v>17</v>
      </c>
      <c r="B10" s="21" t="s">
        <v>21</v>
      </c>
      <c r="C10" s="41">
        <v>815544000</v>
      </c>
      <c r="D10" s="41">
        <v>854163000</v>
      </c>
      <c r="E10" s="41">
        <v>885915894</v>
      </c>
      <c r="F10" s="41">
        <v>874969000</v>
      </c>
      <c r="G10" s="42">
        <v>943086000</v>
      </c>
      <c r="H10" s="43">
        <v>1002368000</v>
      </c>
      <c r="I10" s="22">
        <f t="shared" ref="I10:I33" si="0">IF(($E10      =0),0,((($F10      /$E10      )-1)*100))</f>
        <v>-1.2356583818102229</v>
      </c>
      <c r="J10" s="23">
        <f t="shared" ref="J10:J33" si="1">IF(($E10      =0),0,(((($H10      /$E10      )^(1/3))-1)*100))</f>
        <v>4.2025227598096127</v>
      </c>
    </row>
    <row r="11" spans="1:11" x14ac:dyDescent="0.2">
      <c r="A11" s="9" t="s">
        <v>17</v>
      </c>
      <c r="B11" s="24" t="s">
        <v>22</v>
      </c>
      <c r="C11" s="44">
        <v>897096000</v>
      </c>
      <c r="D11" s="44">
        <v>935715000</v>
      </c>
      <c r="E11" s="44">
        <v>973789642</v>
      </c>
      <c r="F11" s="44">
        <v>967645000</v>
      </c>
      <c r="G11" s="45">
        <v>1037271000</v>
      </c>
      <c r="H11" s="46">
        <v>1098112000</v>
      </c>
      <c r="I11" s="25">
        <f t="shared" si="0"/>
        <v>-0.63100301492013955</v>
      </c>
      <c r="J11" s="26">
        <f t="shared" si="1"/>
        <v>4.0863618710962779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377589000</v>
      </c>
      <c r="D13" s="41">
        <v>377389000</v>
      </c>
      <c r="E13" s="41">
        <v>328571383</v>
      </c>
      <c r="F13" s="41">
        <v>417839000</v>
      </c>
      <c r="G13" s="42">
        <v>447516000</v>
      </c>
      <c r="H13" s="43">
        <v>482140000</v>
      </c>
      <c r="I13" s="22">
        <f t="shared" si="0"/>
        <v>27.168408942053233</v>
      </c>
      <c r="J13" s="23">
        <f t="shared" si="1"/>
        <v>13.635617411992285</v>
      </c>
    </row>
    <row r="14" spans="1:11" x14ac:dyDescent="0.2">
      <c r="A14" s="3" t="s">
        <v>17</v>
      </c>
      <c r="B14" s="21" t="s">
        <v>25</v>
      </c>
      <c r="C14" s="41">
        <v>66231000</v>
      </c>
      <c r="D14" s="41">
        <v>66231000</v>
      </c>
      <c r="E14" s="41">
        <v>0</v>
      </c>
      <c r="F14" s="41">
        <v>68525000</v>
      </c>
      <c r="G14" s="42">
        <v>67209000</v>
      </c>
      <c r="H14" s="43">
        <v>64070000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536908000</v>
      </c>
      <c r="D17" s="41">
        <v>584695000</v>
      </c>
      <c r="E17" s="41">
        <v>426658560</v>
      </c>
      <c r="F17" s="41">
        <v>595299000</v>
      </c>
      <c r="G17" s="42">
        <v>664240000</v>
      </c>
      <c r="H17" s="43">
        <v>729635000</v>
      </c>
      <c r="I17" s="29">
        <f t="shared" si="0"/>
        <v>39.525854116228196</v>
      </c>
      <c r="J17" s="30">
        <f t="shared" si="1"/>
        <v>19.584547659730433</v>
      </c>
    </row>
    <row r="18" spans="1:10" x14ac:dyDescent="0.2">
      <c r="A18" s="3" t="s">
        <v>17</v>
      </c>
      <c r="B18" s="24" t="s">
        <v>28</v>
      </c>
      <c r="C18" s="44">
        <v>980728000</v>
      </c>
      <c r="D18" s="44">
        <v>1028315000</v>
      </c>
      <c r="E18" s="44">
        <v>755229943</v>
      </c>
      <c r="F18" s="44">
        <v>1081663000</v>
      </c>
      <c r="G18" s="45">
        <v>1178965000</v>
      </c>
      <c r="H18" s="46">
        <v>1275845000</v>
      </c>
      <c r="I18" s="25">
        <f t="shared" si="0"/>
        <v>43.22300248098081</v>
      </c>
      <c r="J18" s="26">
        <f t="shared" si="1"/>
        <v>19.09848541126491</v>
      </c>
    </row>
    <row r="19" spans="1:10" ht="23.25" customHeight="1" x14ac:dyDescent="0.2">
      <c r="A19" s="31" t="s">
        <v>17</v>
      </c>
      <c r="B19" s="32" t="s">
        <v>29</v>
      </c>
      <c r="C19" s="50">
        <v>-83632000</v>
      </c>
      <c r="D19" s="50">
        <v>-92600000</v>
      </c>
      <c r="E19" s="50">
        <v>218559699</v>
      </c>
      <c r="F19" s="51">
        <v>-114018000</v>
      </c>
      <c r="G19" s="52">
        <v>-141694000</v>
      </c>
      <c r="H19" s="53">
        <v>-177733000</v>
      </c>
      <c r="I19" s="33">
        <f t="shared" si="0"/>
        <v>-152.16789761409765</v>
      </c>
      <c r="J19" s="34">
        <f t="shared" si="1"/>
        <v>-193.33961299386581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78228000</v>
      </c>
      <c r="D23" s="41">
        <v>132692000</v>
      </c>
      <c r="E23" s="41">
        <v>115238164</v>
      </c>
      <c r="F23" s="41">
        <v>70256000</v>
      </c>
      <c r="G23" s="42">
        <v>45395000</v>
      </c>
      <c r="H23" s="43">
        <v>19934000</v>
      </c>
      <c r="I23" s="36">
        <f t="shared" si="0"/>
        <v>-39.034085964785071</v>
      </c>
      <c r="J23" s="23">
        <f t="shared" si="1"/>
        <v>-44.281505354769578</v>
      </c>
    </row>
    <row r="24" spans="1:10" x14ac:dyDescent="0.2">
      <c r="A24" s="9" t="s">
        <v>17</v>
      </c>
      <c r="B24" s="21" t="s">
        <v>33</v>
      </c>
      <c r="C24" s="41">
        <v>301813000</v>
      </c>
      <c r="D24" s="41">
        <v>326308000</v>
      </c>
      <c r="E24" s="41">
        <v>327292470</v>
      </c>
      <c r="F24" s="41">
        <v>350097000</v>
      </c>
      <c r="G24" s="42">
        <v>291390000</v>
      </c>
      <c r="H24" s="43">
        <v>284924000</v>
      </c>
      <c r="I24" s="36">
        <f t="shared" si="0"/>
        <v>6.9676305110227599</v>
      </c>
      <c r="J24" s="23">
        <f t="shared" si="1"/>
        <v>-4.5159115617923185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380041000</v>
      </c>
      <c r="D26" s="44">
        <v>459000000</v>
      </c>
      <c r="E26" s="44">
        <v>442530634</v>
      </c>
      <c r="F26" s="44">
        <v>420353000</v>
      </c>
      <c r="G26" s="45">
        <v>336785000</v>
      </c>
      <c r="H26" s="46">
        <v>304858000</v>
      </c>
      <c r="I26" s="25">
        <f t="shared" si="0"/>
        <v>-5.0115477429298121</v>
      </c>
      <c r="J26" s="26">
        <f t="shared" si="1"/>
        <v>-11.681554024672602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358941000</v>
      </c>
      <c r="D28" s="41">
        <v>417638000</v>
      </c>
      <c r="E28" s="41">
        <v>418679871</v>
      </c>
      <c r="F28" s="41">
        <v>400296000</v>
      </c>
      <c r="G28" s="42">
        <v>326135000</v>
      </c>
      <c r="H28" s="43">
        <v>304858000</v>
      </c>
      <c r="I28" s="36">
        <f t="shared" si="0"/>
        <v>-4.3909135053688768</v>
      </c>
      <c r="J28" s="23">
        <f t="shared" si="1"/>
        <v>-10.035361715574654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21100000</v>
      </c>
      <c r="D32" s="41">
        <v>43728000</v>
      </c>
      <c r="E32" s="41">
        <v>23850763</v>
      </c>
      <c r="F32" s="41">
        <v>20057000</v>
      </c>
      <c r="G32" s="42">
        <v>10650000</v>
      </c>
      <c r="H32" s="43">
        <v>0</v>
      </c>
      <c r="I32" s="36">
        <f t="shared" si="0"/>
        <v>-15.906254235975592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380041000</v>
      </c>
      <c r="D33" s="57">
        <v>461366000</v>
      </c>
      <c r="E33" s="57">
        <v>442530634</v>
      </c>
      <c r="F33" s="57">
        <v>420353000</v>
      </c>
      <c r="G33" s="58">
        <v>336785000</v>
      </c>
      <c r="H33" s="59">
        <v>304858000</v>
      </c>
      <c r="I33" s="38">
        <f t="shared" si="0"/>
        <v>-5.0115477429298121</v>
      </c>
      <c r="J33" s="39">
        <f t="shared" si="1"/>
        <v>-11.681554024672602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95475873</v>
      </c>
      <c r="D8" s="41">
        <v>95475873</v>
      </c>
      <c r="E8" s="41">
        <v>94793162</v>
      </c>
      <c r="F8" s="41">
        <v>102476425</v>
      </c>
      <c r="G8" s="42">
        <v>108625011</v>
      </c>
      <c r="H8" s="43">
        <v>115142510</v>
      </c>
      <c r="I8" s="22">
        <f>IF(($E8       =0),0,((($F8       /$E8       )-1)*100))</f>
        <v>8.1052924471493029</v>
      </c>
      <c r="J8" s="23">
        <f>IF(($E8       =0),0,(((($H8       /$E8       )^(1/3))-1)*100))</f>
        <v>6.6971684237908224</v>
      </c>
    </row>
    <row r="9" spans="1:11" x14ac:dyDescent="0.2">
      <c r="A9" s="3" t="s">
        <v>17</v>
      </c>
      <c r="B9" s="21" t="s">
        <v>20</v>
      </c>
      <c r="C9" s="41">
        <v>206420632</v>
      </c>
      <c r="D9" s="41">
        <v>206676872</v>
      </c>
      <c r="E9" s="41">
        <v>139305780</v>
      </c>
      <c r="F9" s="41">
        <v>263656552</v>
      </c>
      <c r="G9" s="42">
        <v>291196722</v>
      </c>
      <c r="H9" s="43">
        <v>322159137</v>
      </c>
      <c r="I9" s="22">
        <f>IF(($E9       =0),0,((($F9       /$E9       )-1)*100))</f>
        <v>89.264617735172223</v>
      </c>
      <c r="J9" s="23">
        <f>IF(($E9       =0),0,(((($H9       /$E9       )^(1/3))-1)*100))</f>
        <v>32.241298694303765</v>
      </c>
    </row>
    <row r="10" spans="1:11" x14ac:dyDescent="0.2">
      <c r="A10" s="3" t="s">
        <v>17</v>
      </c>
      <c r="B10" s="21" t="s">
        <v>21</v>
      </c>
      <c r="C10" s="41">
        <v>163190733</v>
      </c>
      <c r="D10" s="41">
        <v>165011122</v>
      </c>
      <c r="E10" s="41">
        <v>142365814</v>
      </c>
      <c r="F10" s="41">
        <v>184800526</v>
      </c>
      <c r="G10" s="42">
        <v>200055660</v>
      </c>
      <c r="H10" s="43">
        <v>220844597</v>
      </c>
      <c r="I10" s="22">
        <f t="shared" ref="I10:I33" si="0">IF(($E10      =0),0,((($F10      /$E10      )-1)*100))</f>
        <v>29.80681303167345</v>
      </c>
      <c r="J10" s="23">
        <f t="shared" ref="J10:J33" si="1">IF(($E10      =0),0,(((($H10      /$E10      )^(1/3))-1)*100))</f>
        <v>15.76048944347761</v>
      </c>
    </row>
    <row r="11" spans="1:11" x14ac:dyDescent="0.2">
      <c r="A11" s="9" t="s">
        <v>17</v>
      </c>
      <c r="B11" s="24" t="s">
        <v>22</v>
      </c>
      <c r="C11" s="44">
        <v>465087238</v>
      </c>
      <c r="D11" s="44">
        <v>467163867</v>
      </c>
      <c r="E11" s="44">
        <v>376464756</v>
      </c>
      <c r="F11" s="44">
        <v>550933503</v>
      </c>
      <c r="G11" s="45">
        <v>599877393</v>
      </c>
      <c r="H11" s="46">
        <v>658146244</v>
      </c>
      <c r="I11" s="25">
        <f t="shared" si="0"/>
        <v>46.343978877002769</v>
      </c>
      <c r="J11" s="26">
        <f t="shared" si="1"/>
        <v>20.466426462279031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159717739</v>
      </c>
      <c r="D13" s="41">
        <v>158917204</v>
      </c>
      <c r="E13" s="41">
        <v>142452392</v>
      </c>
      <c r="F13" s="41">
        <v>167498722</v>
      </c>
      <c r="G13" s="42">
        <v>175706158</v>
      </c>
      <c r="H13" s="43">
        <v>183964355</v>
      </c>
      <c r="I13" s="22">
        <f t="shared" si="0"/>
        <v>17.58224600398426</v>
      </c>
      <c r="J13" s="23">
        <f t="shared" si="1"/>
        <v>8.8983531360482324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34576887</v>
      </c>
      <c r="G14" s="42">
        <v>36651499</v>
      </c>
      <c r="H14" s="43">
        <v>38850590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86643077</v>
      </c>
      <c r="D16" s="41">
        <v>95197385</v>
      </c>
      <c r="E16" s="41">
        <v>62665620</v>
      </c>
      <c r="F16" s="41">
        <v>109118219</v>
      </c>
      <c r="G16" s="42">
        <v>123030791</v>
      </c>
      <c r="H16" s="43">
        <v>139443099</v>
      </c>
      <c r="I16" s="22">
        <f t="shared" si="0"/>
        <v>74.127725856697822</v>
      </c>
      <c r="J16" s="23">
        <f t="shared" si="1"/>
        <v>30.553713165117347</v>
      </c>
    </row>
    <row r="17" spans="1:10" x14ac:dyDescent="0.2">
      <c r="A17" s="3" t="s">
        <v>17</v>
      </c>
      <c r="B17" s="21" t="s">
        <v>27</v>
      </c>
      <c r="C17" s="41">
        <v>188051740</v>
      </c>
      <c r="D17" s="41">
        <v>211398436</v>
      </c>
      <c r="E17" s="41">
        <v>95402181</v>
      </c>
      <c r="F17" s="41">
        <v>223645516</v>
      </c>
      <c r="G17" s="42">
        <v>228842860</v>
      </c>
      <c r="H17" s="43">
        <v>237887319</v>
      </c>
      <c r="I17" s="29">
        <f t="shared" si="0"/>
        <v>134.42390274075601</v>
      </c>
      <c r="J17" s="30">
        <f t="shared" si="1"/>
        <v>35.60353032850567</v>
      </c>
    </row>
    <row r="18" spans="1:10" x14ac:dyDescent="0.2">
      <c r="A18" s="3" t="s">
        <v>17</v>
      </c>
      <c r="B18" s="24" t="s">
        <v>28</v>
      </c>
      <c r="C18" s="44">
        <v>434412556</v>
      </c>
      <c r="D18" s="44">
        <v>465513025</v>
      </c>
      <c r="E18" s="44">
        <v>300520193</v>
      </c>
      <c r="F18" s="44">
        <v>534839344</v>
      </c>
      <c r="G18" s="45">
        <v>564231308</v>
      </c>
      <c r="H18" s="46">
        <v>600145363</v>
      </c>
      <c r="I18" s="25">
        <f t="shared" si="0"/>
        <v>77.971183453885246</v>
      </c>
      <c r="J18" s="26">
        <f t="shared" si="1"/>
        <v>25.929534678170786</v>
      </c>
    </row>
    <row r="19" spans="1:10" ht="23.25" customHeight="1" x14ac:dyDescent="0.2">
      <c r="A19" s="31" t="s">
        <v>17</v>
      </c>
      <c r="B19" s="32" t="s">
        <v>29</v>
      </c>
      <c r="C19" s="50">
        <v>30674682</v>
      </c>
      <c r="D19" s="50">
        <v>1650842</v>
      </c>
      <c r="E19" s="50">
        <v>75944563</v>
      </c>
      <c r="F19" s="51">
        <v>16094159</v>
      </c>
      <c r="G19" s="52">
        <v>35646085</v>
      </c>
      <c r="H19" s="53">
        <v>58000881</v>
      </c>
      <c r="I19" s="33">
        <f t="shared" si="0"/>
        <v>-78.808016842496016</v>
      </c>
      <c r="J19" s="34">
        <f t="shared" si="1"/>
        <v>-8.5930325329961263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115014350</v>
      </c>
      <c r="D24" s="41">
        <v>100736800</v>
      </c>
      <c r="E24" s="41">
        <v>39779694</v>
      </c>
      <c r="F24" s="41">
        <v>108462550</v>
      </c>
      <c r="G24" s="42">
        <v>162954000</v>
      </c>
      <c r="H24" s="43">
        <v>154803550</v>
      </c>
      <c r="I24" s="36">
        <f t="shared" si="0"/>
        <v>172.65808027583117</v>
      </c>
      <c r="J24" s="23">
        <f t="shared" si="1"/>
        <v>57.291948563964155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115014350</v>
      </c>
      <c r="D26" s="44">
        <v>100736800</v>
      </c>
      <c r="E26" s="44">
        <v>39779694</v>
      </c>
      <c r="F26" s="44">
        <v>108462550</v>
      </c>
      <c r="G26" s="45">
        <v>162954000</v>
      </c>
      <c r="H26" s="46">
        <v>154803550</v>
      </c>
      <c r="I26" s="25">
        <f t="shared" si="0"/>
        <v>172.65808027583117</v>
      </c>
      <c r="J26" s="26">
        <f t="shared" si="1"/>
        <v>57.291948563964155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44820000</v>
      </c>
      <c r="D28" s="41">
        <v>44820000</v>
      </c>
      <c r="E28" s="41">
        <v>13004238</v>
      </c>
      <c r="F28" s="41">
        <v>30490000</v>
      </c>
      <c r="G28" s="42">
        <v>76954000</v>
      </c>
      <c r="H28" s="43">
        <v>77300000</v>
      </c>
      <c r="I28" s="36">
        <f t="shared" si="0"/>
        <v>134.46202691768639</v>
      </c>
      <c r="J28" s="23">
        <f t="shared" si="1"/>
        <v>81.147159421156474</v>
      </c>
    </row>
    <row r="29" spans="1:10" x14ac:dyDescent="0.2">
      <c r="A29" s="9" t="s">
        <v>17</v>
      </c>
      <c r="B29" s="21" t="s">
        <v>38</v>
      </c>
      <c r="C29" s="41">
        <v>29135032</v>
      </c>
      <c r="D29" s="41">
        <v>26000000</v>
      </c>
      <c r="E29" s="41">
        <v>8644677</v>
      </c>
      <c r="F29" s="41">
        <v>35935032</v>
      </c>
      <c r="G29" s="42">
        <v>37000000</v>
      </c>
      <c r="H29" s="43">
        <v>26120000</v>
      </c>
      <c r="I29" s="36">
        <f t="shared" si="0"/>
        <v>315.68970130405108</v>
      </c>
      <c r="J29" s="23">
        <f t="shared" si="1"/>
        <v>44.56887470097066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31559318</v>
      </c>
      <c r="D31" s="41">
        <v>20416800</v>
      </c>
      <c r="E31" s="41">
        <v>11289500</v>
      </c>
      <c r="F31" s="41">
        <v>34037518</v>
      </c>
      <c r="G31" s="42">
        <v>6744800</v>
      </c>
      <c r="H31" s="43">
        <v>27883550</v>
      </c>
      <c r="I31" s="36">
        <f t="shared" si="0"/>
        <v>201.49712564772577</v>
      </c>
      <c r="J31" s="23">
        <f t="shared" si="1"/>
        <v>35.173363093179468</v>
      </c>
    </row>
    <row r="32" spans="1:10" x14ac:dyDescent="0.2">
      <c r="A32" s="9" t="s">
        <v>17</v>
      </c>
      <c r="B32" s="21" t="s">
        <v>34</v>
      </c>
      <c r="C32" s="41">
        <v>9500000</v>
      </c>
      <c r="D32" s="41">
        <v>13000000</v>
      </c>
      <c r="E32" s="41">
        <v>7418098</v>
      </c>
      <c r="F32" s="41">
        <v>8000000</v>
      </c>
      <c r="G32" s="42">
        <v>46000000</v>
      </c>
      <c r="H32" s="43">
        <v>38500000</v>
      </c>
      <c r="I32" s="36">
        <f t="shared" si="0"/>
        <v>7.8443557903926209</v>
      </c>
      <c r="J32" s="23">
        <f t="shared" si="1"/>
        <v>73.136800506643567</v>
      </c>
    </row>
    <row r="33" spans="1:11" ht="13.5" thickBot="1" x14ac:dyDescent="0.25">
      <c r="A33" s="9" t="s">
        <v>17</v>
      </c>
      <c r="B33" s="37" t="s">
        <v>41</v>
      </c>
      <c r="C33" s="57">
        <v>115014350</v>
      </c>
      <c r="D33" s="57">
        <v>104236800</v>
      </c>
      <c r="E33" s="57">
        <v>40356513</v>
      </c>
      <c r="F33" s="57">
        <v>108462550</v>
      </c>
      <c r="G33" s="58">
        <v>166698800</v>
      </c>
      <c r="H33" s="59">
        <v>169803550</v>
      </c>
      <c r="I33" s="38">
        <f t="shared" si="0"/>
        <v>168.76095563558727</v>
      </c>
      <c r="J33" s="39">
        <f t="shared" si="1"/>
        <v>61.439960954486054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112986506</v>
      </c>
      <c r="D8" s="41">
        <v>112986506</v>
      </c>
      <c r="E8" s="41">
        <v>97019875</v>
      </c>
      <c r="F8" s="41">
        <v>118974942</v>
      </c>
      <c r="G8" s="42">
        <v>125978514</v>
      </c>
      <c r="H8" s="43">
        <v>130317898</v>
      </c>
      <c r="I8" s="22">
        <f>IF(($E8       =0),0,((($F8       /$E8       )-1)*100))</f>
        <v>22.629452985792863</v>
      </c>
      <c r="J8" s="23">
        <f>IF(($E8       =0),0,(((($H8       /$E8       )^(1/3))-1)*100))</f>
        <v>10.3352927990789</v>
      </c>
    </row>
    <row r="9" spans="1:11" x14ac:dyDescent="0.2">
      <c r="A9" s="3" t="s">
        <v>17</v>
      </c>
      <c r="B9" s="21" t="s">
        <v>20</v>
      </c>
      <c r="C9" s="41">
        <v>367925033</v>
      </c>
      <c r="D9" s="41">
        <v>351411935</v>
      </c>
      <c r="E9" s="41">
        <v>231434487</v>
      </c>
      <c r="F9" s="41">
        <v>369316989</v>
      </c>
      <c r="G9" s="42">
        <v>387500616</v>
      </c>
      <c r="H9" s="43">
        <v>405713172</v>
      </c>
      <c r="I9" s="22">
        <f>IF(($E9       =0),0,((($F9       /$E9       )-1)*100))</f>
        <v>59.57733602598303</v>
      </c>
      <c r="J9" s="23">
        <f>IF(($E9       =0),0,(((($H9       /$E9       )^(1/3))-1)*100))</f>
        <v>20.576778782519444</v>
      </c>
    </row>
    <row r="10" spans="1:11" x14ac:dyDescent="0.2">
      <c r="A10" s="3" t="s">
        <v>17</v>
      </c>
      <c r="B10" s="21" t="s">
        <v>21</v>
      </c>
      <c r="C10" s="41">
        <v>260758023</v>
      </c>
      <c r="D10" s="41">
        <v>275064416</v>
      </c>
      <c r="E10" s="41">
        <v>192738968</v>
      </c>
      <c r="F10" s="41">
        <v>301343083</v>
      </c>
      <c r="G10" s="42">
        <v>328447218</v>
      </c>
      <c r="H10" s="43">
        <v>353795876</v>
      </c>
      <c r="I10" s="22">
        <f t="shared" ref="I10:I33" si="0">IF(($E10      =0),0,((($F10      /$E10      )-1)*100))</f>
        <v>56.347772392347764</v>
      </c>
      <c r="J10" s="23">
        <f t="shared" ref="J10:J33" si="1">IF(($E10      =0),0,(((($H10      /$E10      )^(1/3))-1)*100))</f>
        <v>22.441247467601343</v>
      </c>
    </row>
    <row r="11" spans="1:11" x14ac:dyDescent="0.2">
      <c r="A11" s="9" t="s">
        <v>17</v>
      </c>
      <c r="B11" s="24" t="s">
        <v>22</v>
      </c>
      <c r="C11" s="44">
        <v>741669562</v>
      </c>
      <c r="D11" s="44">
        <v>739462857</v>
      </c>
      <c r="E11" s="44">
        <v>521193330</v>
      </c>
      <c r="F11" s="44">
        <v>789635014</v>
      </c>
      <c r="G11" s="45">
        <v>841926348</v>
      </c>
      <c r="H11" s="46">
        <v>889826946</v>
      </c>
      <c r="I11" s="25">
        <f t="shared" si="0"/>
        <v>51.505203261139208</v>
      </c>
      <c r="J11" s="26">
        <f t="shared" si="1"/>
        <v>19.518619438656938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235242667</v>
      </c>
      <c r="D13" s="41">
        <v>241519197</v>
      </c>
      <c r="E13" s="41">
        <v>227951771</v>
      </c>
      <c r="F13" s="41">
        <v>253723509</v>
      </c>
      <c r="G13" s="42">
        <v>265902215</v>
      </c>
      <c r="H13" s="43">
        <v>278399813</v>
      </c>
      <c r="I13" s="22">
        <f t="shared" si="0"/>
        <v>11.305785380364508</v>
      </c>
      <c r="J13" s="23">
        <f t="shared" si="1"/>
        <v>6.8912090750598454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33628000</v>
      </c>
      <c r="G14" s="42">
        <v>38948000</v>
      </c>
      <c r="H14" s="43">
        <v>43981000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146424386</v>
      </c>
      <c r="D16" s="41">
        <v>144424386</v>
      </c>
      <c r="E16" s="41">
        <v>135491213</v>
      </c>
      <c r="F16" s="41">
        <v>171431746</v>
      </c>
      <c r="G16" s="42">
        <v>179831902</v>
      </c>
      <c r="H16" s="43">
        <v>188284001</v>
      </c>
      <c r="I16" s="22">
        <f t="shared" si="0"/>
        <v>26.526098781033134</v>
      </c>
      <c r="J16" s="23">
        <f t="shared" si="1"/>
        <v>11.592265836962202</v>
      </c>
    </row>
    <row r="17" spans="1:10" x14ac:dyDescent="0.2">
      <c r="A17" s="3" t="s">
        <v>17</v>
      </c>
      <c r="B17" s="21" t="s">
        <v>27</v>
      </c>
      <c r="C17" s="41">
        <v>356919956</v>
      </c>
      <c r="D17" s="41">
        <v>351725523</v>
      </c>
      <c r="E17" s="41">
        <v>240759494</v>
      </c>
      <c r="F17" s="41">
        <v>329159917</v>
      </c>
      <c r="G17" s="42">
        <v>337652102</v>
      </c>
      <c r="H17" s="43">
        <v>351421394</v>
      </c>
      <c r="I17" s="29">
        <f t="shared" si="0"/>
        <v>36.717315496600932</v>
      </c>
      <c r="J17" s="30">
        <f t="shared" si="1"/>
        <v>13.435309001284024</v>
      </c>
    </row>
    <row r="18" spans="1:10" x14ac:dyDescent="0.2">
      <c r="A18" s="3" t="s">
        <v>17</v>
      </c>
      <c r="B18" s="24" t="s">
        <v>28</v>
      </c>
      <c r="C18" s="44">
        <v>738587009</v>
      </c>
      <c r="D18" s="44">
        <v>737669106</v>
      </c>
      <c r="E18" s="44">
        <v>604202478</v>
      </c>
      <c r="F18" s="44">
        <v>787943172</v>
      </c>
      <c r="G18" s="45">
        <v>822334219</v>
      </c>
      <c r="H18" s="46">
        <v>862086208</v>
      </c>
      <c r="I18" s="25">
        <f t="shared" si="0"/>
        <v>30.410450253068966</v>
      </c>
      <c r="J18" s="26">
        <f t="shared" si="1"/>
        <v>12.578657400141458</v>
      </c>
    </row>
    <row r="19" spans="1:10" ht="23.25" customHeight="1" x14ac:dyDescent="0.2">
      <c r="A19" s="31" t="s">
        <v>17</v>
      </c>
      <c r="B19" s="32" t="s">
        <v>29</v>
      </c>
      <c r="C19" s="50">
        <v>3082553</v>
      </c>
      <c r="D19" s="50">
        <v>1793751</v>
      </c>
      <c r="E19" s="50">
        <v>-83009148</v>
      </c>
      <c r="F19" s="51">
        <v>1691842</v>
      </c>
      <c r="G19" s="52">
        <v>19592129</v>
      </c>
      <c r="H19" s="53">
        <v>27740738</v>
      </c>
      <c r="I19" s="33">
        <f t="shared" si="0"/>
        <v>-102.03813921810161</v>
      </c>
      <c r="J19" s="34">
        <f t="shared" si="1"/>
        <v>-169.39540021749511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35255000</v>
      </c>
      <c r="D23" s="41">
        <v>53664663</v>
      </c>
      <c r="E23" s="41">
        <v>13270745</v>
      </c>
      <c r="F23" s="41">
        <v>26030000</v>
      </c>
      <c r="G23" s="42">
        <v>27150000</v>
      </c>
      <c r="H23" s="43">
        <v>13500001</v>
      </c>
      <c r="I23" s="36">
        <f t="shared" si="0"/>
        <v>96.145732586979847</v>
      </c>
      <c r="J23" s="23">
        <f t="shared" si="1"/>
        <v>0.57255858940972182</v>
      </c>
    </row>
    <row r="24" spans="1:10" x14ac:dyDescent="0.2">
      <c r="A24" s="9" t="s">
        <v>17</v>
      </c>
      <c r="B24" s="21" t="s">
        <v>33</v>
      </c>
      <c r="C24" s="41">
        <v>147772399</v>
      </c>
      <c r="D24" s="41">
        <v>180479568</v>
      </c>
      <c r="E24" s="41">
        <v>44037343</v>
      </c>
      <c r="F24" s="41">
        <v>80366650</v>
      </c>
      <c r="G24" s="42">
        <v>190026800</v>
      </c>
      <c r="H24" s="43">
        <v>196899600</v>
      </c>
      <c r="I24" s="36">
        <f t="shared" si="0"/>
        <v>82.496591585918338</v>
      </c>
      <c r="J24" s="23">
        <f t="shared" si="1"/>
        <v>64.743355956140931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183027399</v>
      </c>
      <c r="D26" s="44">
        <v>234144231</v>
      </c>
      <c r="E26" s="44">
        <v>57308088</v>
      </c>
      <c r="F26" s="44">
        <v>106396650</v>
      </c>
      <c r="G26" s="45">
        <v>217176800</v>
      </c>
      <c r="H26" s="46">
        <v>210399601</v>
      </c>
      <c r="I26" s="25">
        <f t="shared" si="0"/>
        <v>85.657301985018236</v>
      </c>
      <c r="J26" s="26">
        <f t="shared" si="1"/>
        <v>54.268171128393817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90447160</v>
      </c>
      <c r="D28" s="41">
        <v>116733398</v>
      </c>
      <c r="E28" s="41">
        <v>29791164</v>
      </c>
      <c r="F28" s="41">
        <v>37818682</v>
      </c>
      <c r="G28" s="42">
        <v>115727559</v>
      </c>
      <c r="H28" s="43">
        <v>110899750</v>
      </c>
      <c r="I28" s="36">
        <f t="shared" si="0"/>
        <v>26.945969617031416</v>
      </c>
      <c r="J28" s="23">
        <f t="shared" si="1"/>
        <v>54.981918124477637</v>
      </c>
    </row>
    <row r="29" spans="1:10" x14ac:dyDescent="0.2">
      <c r="A29" s="9" t="s">
        <v>17</v>
      </c>
      <c r="B29" s="21" t="s">
        <v>38</v>
      </c>
      <c r="C29" s="41">
        <v>24000000</v>
      </c>
      <c r="D29" s="41">
        <v>52127500</v>
      </c>
      <c r="E29" s="41">
        <v>13041739</v>
      </c>
      <c r="F29" s="41">
        <v>4967693</v>
      </c>
      <c r="G29" s="42">
        <v>36316728</v>
      </c>
      <c r="H29" s="43">
        <v>18806000</v>
      </c>
      <c r="I29" s="36">
        <f t="shared" si="0"/>
        <v>-61.909274522362388</v>
      </c>
      <c r="J29" s="23">
        <f t="shared" si="1"/>
        <v>12.976203319116442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200000</v>
      </c>
      <c r="D31" s="41">
        <v>5050000</v>
      </c>
      <c r="E31" s="41">
        <v>871385</v>
      </c>
      <c r="F31" s="41">
        <v>5480000</v>
      </c>
      <c r="G31" s="42">
        <v>36830263</v>
      </c>
      <c r="H31" s="43">
        <v>53530600</v>
      </c>
      <c r="I31" s="36">
        <f t="shared" si="0"/>
        <v>528.88390321155396</v>
      </c>
      <c r="J31" s="23">
        <f t="shared" si="1"/>
        <v>294.57601027716447</v>
      </c>
    </row>
    <row r="32" spans="1:10" x14ac:dyDescent="0.2">
      <c r="A32" s="9" t="s">
        <v>17</v>
      </c>
      <c r="B32" s="21" t="s">
        <v>34</v>
      </c>
      <c r="C32" s="41">
        <v>68380239</v>
      </c>
      <c r="D32" s="41">
        <v>60233333</v>
      </c>
      <c r="E32" s="41">
        <v>13603800</v>
      </c>
      <c r="F32" s="41">
        <v>58130275</v>
      </c>
      <c r="G32" s="42">
        <v>28302250</v>
      </c>
      <c r="H32" s="43">
        <v>27163251</v>
      </c>
      <c r="I32" s="36">
        <f t="shared" si="0"/>
        <v>327.30909745806321</v>
      </c>
      <c r="J32" s="23">
        <f t="shared" si="1"/>
        <v>25.923611105417478</v>
      </c>
    </row>
    <row r="33" spans="1:11" ht="13.5" thickBot="1" x14ac:dyDescent="0.25">
      <c r="A33" s="9" t="s">
        <v>17</v>
      </c>
      <c r="B33" s="37" t="s">
        <v>41</v>
      </c>
      <c r="C33" s="57">
        <v>183027399</v>
      </c>
      <c r="D33" s="57">
        <v>234144231</v>
      </c>
      <c r="E33" s="57">
        <v>57308088</v>
      </c>
      <c r="F33" s="57">
        <v>106396650</v>
      </c>
      <c r="G33" s="58">
        <v>217176800</v>
      </c>
      <c r="H33" s="59">
        <v>210399601</v>
      </c>
      <c r="I33" s="38">
        <f t="shared" si="0"/>
        <v>85.657301985018236</v>
      </c>
      <c r="J33" s="39">
        <f t="shared" si="1"/>
        <v>54.268171128393817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113619684</v>
      </c>
      <c r="D8" s="41">
        <v>113619684</v>
      </c>
      <c r="E8" s="41">
        <v>108950747</v>
      </c>
      <c r="F8" s="41">
        <v>142474619</v>
      </c>
      <c r="G8" s="42">
        <v>149455875</v>
      </c>
      <c r="H8" s="43">
        <v>156480303</v>
      </c>
      <c r="I8" s="22">
        <f>IF(($E8       =0),0,((($F8       /$E8       )-1)*100))</f>
        <v>30.769749563993344</v>
      </c>
      <c r="J8" s="23">
        <f>IF(($E8       =0),0,(((($H8       /$E8       )^(1/3))-1)*100))</f>
        <v>12.826163823563096</v>
      </c>
    </row>
    <row r="9" spans="1:11" x14ac:dyDescent="0.2">
      <c r="A9" s="3" t="s">
        <v>17</v>
      </c>
      <c r="B9" s="21" t="s">
        <v>20</v>
      </c>
      <c r="C9" s="41">
        <v>229203347</v>
      </c>
      <c r="D9" s="41">
        <v>229203347</v>
      </c>
      <c r="E9" s="41">
        <v>188710669</v>
      </c>
      <c r="F9" s="41">
        <v>205487773</v>
      </c>
      <c r="G9" s="42">
        <v>229132666</v>
      </c>
      <c r="H9" s="43">
        <v>255836469</v>
      </c>
      <c r="I9" s="22">
        <f>IF(($E9       =0),0,((($F9       /$E9       )-1)*100))</f>
        <v>8.890384464696055</v>
      </c>
      <c r="J9" s="23">
        <f>IF(($E9       =0),0,(((($H9       /$E9       )^(1/3))-1)*100))</f>
        <v>10.676478600150862</v>
      </c>
    </row>
    <row r="10" spans="1:11" x14ac:dyDescent="0.2">
      <c r="A10" s="3" t="s">
        <v>17</v>
      </c>
      <c r="B10" s="21" t="s">
        <v>21</v>
      </c>
      <c r="C10" s="41">
        <v>163024668</v>
      </c>
      <c r="D10" s="41">
        <v>163219577</v>
      </c>
      <c r="E10" s="41">
        <v>183367207</v>
      </c>
      <c r="F10" s="41">
        <v>207906452</v>
      </c>
      <c r="G10" s="42">
        <v>222428797</v>
      </c>
      <c r="H10" s="43">
        <v>235259093</v>
      </c>
      <c r="I10" s="22">
        <f t="shared" ref="I10:I33" si="0">IF(($E10      =0),0,((($F10      /$E10      )-1)*100))</f>
        <v>13.382570090626956</v>
      </c>
      <c r="J10" s="23">
        <f t="shared" ref="J10:J33" si="1">IF(($E10      =0),0,(((($H10      /$E10      )^(1/3))-1)*100))</f>
        <v>8.6613049008517962</v>
      </c>
    </row>
    <row r="11" spans="1:11" x14ac:dyDescent="0.2">
      <c r="A11" s="9" t="s">
        <v>17</v>
      </c>
      <c r="B11" s="24" t="s">
        <v>22</v>
      </c>
      <c r="C11" s="44">
        <v>505847699</v>
      </c>
      <c r="D11" s="44">
        <v>506042608</v>
      </c>
      <c r="E11" s="44">
        <v>481028623</v>
      </c>
      <c r="F11" s="44">
        <v>555868844</v>
      </c>
      <c r="G11" s="45">
        <v>601017338</v>
      </c>
      <c r="H11" s="46">
        <v>647575865</v>
      </c>
      <c r="I11" s="25">
        <f t="shared" si="0"/>
        <v>15.558371668872596</v>
      </c>
      <c r="J11" s="26">
        <f t="shared" si="1"/>
        <v>10.418008943586464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166174478</v>
      </c>
      <c r="D13" s="41">
        <v>168429356</v>
      </c>
      <c r="E13" s="41">
        <v>142737982</v>
      </c>
      <c r="F13" s="41">
        <v>173234474</v>
      </c>
      <c r="G13" s="42">
        <v>181549720</v>
      </c>
      <c r="H13" s="43">
        <v>190082583</v>
      </c>
      <c r="I13" s="22">
        <f t="shared" si="0"/>
        <v>21.365365807119229</v>
      </c>
      <c r="J13" s="23">
        <f t="shared" si="1"/>
        <v>10.018974063489573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127000000</v>
      </c>
      <c r="D16" s="41">
        <v>124500000</v>
      </c>
      <c r="E16" s="41">
        <v>112576492</v>
      </c>
      <c r="F16" s="41">
        <v>147781500</v>
      </c>
      <c r="G16" s="42">
        <v>155022794</v>
      </c>
      <c r="H16" s="43">
        <v>162308865</v>
      </c>
      <c r="I16" s="22">
        <f t="shared" si="0"/>
        <v>31.272077655430941</v>
      </c>
      <c r="J16" s="23">
        <f t="shared" si="1"/>
        <v>12.970445944769038</v>
      </c>
    </row>
    <row r="17" spans="1:10" x14ac:dyDescent="0.2">
      <c r="A17" s="3" t="s">
        <v>17</v>
      </c>
      <c r="B17" s="21" t="s">
        <v>27</v>
      </c>
      <c r="C17" s="41">
        <v>190564844</v>
      </c>
      <c r="D17" s="41">
        <v>200535903</v>
      </c>
      <c r="E17" s="41">
        <v>109256500</v>
      </c>
      <c r="F17" s="41">
        <v>221987838</v>
      </c>
      <c r="G17" s="42">
        <v>239872333</v>
      </c>
      <c r="H17" s="43">
        <v>250537582</v>
      </c>
      <c r="I17" s="29">
        <f t="shared" si="0"/>
        <v>103.18044052298947</v>
      </c>
      <c r="J17" s="30">
        <f t="shared" si="1"/>
        <v>31.868742843042732</v>
      </c>
    </row>
    <row r="18" spans="1:10" x14ac:dyDescent="0.2">
      <c r="A18" s="3" t="s">
        <v>17</v>
      </c>
      <c r="B18" s="24" t="s">
        <v>28</v>
      </c>
      <c r="C18" s="44">
        <v>483739322</v>
      </c>
      <c r="D18" s="44">
        <v>493465259</v>
      </c>
      <c r="E18" s="44">
        <v>364570974</v>
      </c>
      <c r="F18" s="44">
        <v>543003812</v>
      </c>
      <c r="G18" s="45">
        <v>576444847</v>
      </c>
      <c r="H18" s="46">
        <v>602929030</v>
      </c>
      <c r="I18" s="25">
        <f t="shared" si="0"/>
        <v>48.94323759301804</v>
      </c>
      <c r="J18" s="26">
        <f t="shared" si="1"/>
        <v>18.257320778478856</v>
      </c>
    </row>
    <row r="19" spans="1:10" ht="23.25" customHeight="1" x14ac:dyDescent="0.2">
      <c r="A19" s="31" t="s">
        <v>17</v>
      </c>
      <c r="B19" s="32" t="s">
        <v>29</v>
      </c>
      <c r="C19" s="50">
        <v>22108377</v>
      </c>
      <c r="D19" s="50">
        <v>12577349</v>
      </c>
      <c r="E19" s="50">
        <v>116457649</v>
      </c>
      <c r="F19" s="51">
        <v>12865032</v>
      </c>
      <c r="G19" s="52">
        <v>24572491</v>
      </c>
      <c r="H19" s="53">
        <v>44646835</v>
      </c>
      <c r="I19" s="33">
        <f t="shared" si="0"/>
        <v>-88.953038198461314</v>
      </c>
      <c r="J19" s="34">
        <f t="shared" si="1"/>
        <v>-27.35469475646164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6625000</v>
      </c>
      <c r="D23" s="41">
        <v>8718027</v>
      </c>
      <c r="E23" s="41">
        <v>3905796</v>
      </c>
      <c r="F23" s="41">
        <v>8175000</v>
      </c>
      <c r="G23" s="42">
        <v>0</v>
      </c>
      <c r="H23" s="43">
        <v>0</v>
      </c>
      <c r="I23" s="36">
        <f t="shared" si="0"/>
        <v>109.30432618600663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90683500</v>
      </c>
      <c r="D24" s="41">
        <v>90683500</v>
      </c>
      <c r="E24" s="41">
        <v>72271533</v>
      </c>
      <c r="F24" s="41">
        <v>84517900</v>
      </c>
      <c r="G24" s="42">
        <v>91840600</v>
      </c>
      <c r="H24" s="43">
        <v>95828700</v>
      </c>
      <c r="I24" s="36">
        <f t="shared" si="0"/>
        <v>16.944938749258309</v>
      </c>
      <c r="J24" s="23">
        <f t="shared" si="1"/>
        <v>9.8608048960520769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97308500</v>
      </c>
      <c r="D26" s="44">
        <v>99401527</v>
      </c>
      <c r="E26" s="44">
        <v>76177329</v>
      </c>
      <c r="F26" s="44">
        <v>92692900</v>
      </c>
      <c r="G26" s="45">
        <v>91840600</v>
      </c>
      <c r="H26" s="46">
        <v>95828700</v>
      </c>
      <c r="I26" s="25">
        <f t="shared" si="0"/>
        <v>21.680428044412015</v>
      </c>
      <c r="J26" s="26">
        <f t="shared" si="1"/>
        <v>7.9501587195932588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23786300</v>
      </c>
      <c r="D28" s="41">
        <v>31456205</v>
      </c>
      <c r="E28" s="41">
        <v>21712446</v>
      </c>
      <c r="F28" s="41">
        <v>25000</v>
      </c>
      <c r="G28" s="42">
        <v>7780156</v>
      </c>
      <c r="H28" s="43">
        <v>46500000</v>
      </c>
      <c r="I28" s="36">
        <f t="shared" si="0"/>
        <v>-99.884858665854608</v>
      </c>
      <c r="J28" s="23">
        <f t="shared" si="1"/>
        <v>28.898560461631952</v>
      </c>
    </row>
    <row r="29" spans="1:10" x14ac:dyDescent="0.2">
      <c r="A29" s="9" t="s">
        <v>17</v>
      </c>
      <c r="B29" s="21" t="s">
        <v>38</v>
      </c>
      <c r="C29" s="41">
        <v>6500000</v>
      </c>
      <c r="D29" s="41">
        <v>8593027</v>
      </c>
      <c r="E29" s="41">
        <v>3289882</v>
      </c>
      <c r="F29" s="41">
        <v>7000000</v>
      </c>
      <c r="G29" s="42">
        <v>5000000</v>
      </c>
      <c r="H29" s="43">
        <v>5224000</v>
      </c>
      <c r="I29" s="36">
        <f t="shared" si="0"/>
        <v>112.77358883996449</v>
      </c>
      <c r="J29" s="23">
        <f t="shared" si="1"/>
        <v>16.665097690204501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13319378</v>
      </c>
      <c r="D31" s="41">
        <v>27167500</v>
      </c>
      <c r="E31" s="41">
        <v>23880334</v>
      </c>
      <c r="F31" s="41">
        <v>10371049</v>
      </c>
      <c r="G31" s="42">
        <v>17400000</v>
      </c>
      <c r="H31" s="43">
        <v>27470268</v>
      </c>
      <c r="I31" s="36">
        <f t="shared" si="0"/>
        <v>-56.570753993641802</v>
      </c>
      <c r="J31" s="23">
        <f t="shared" si="1"/>
        <v>4.7789800469295374</v>
      </c>
    </row>
    <row r="32" spans="1:10" x14ac:dyDescent="0.2">
      <c r="A32" s="9" t="s">
        <v>17</v>
      </c>
      <c r="B32" s="21" t="s">
        <v>34</v>
      </c>
      <c r="C32" s="41">
        <v>53702822</v>
      </c>
      <c r="D32" s="41">
        <v>32184795</v>
      </c>
      <c r="E32" s="41">
        <v>27294667</v>
      </c>
      <c r="F32" s="41">
        <v>75296851</v>
      </c>
      <c r="G32" s="42">
        <v>61660444</v>
      </c>
      <c r="H32" s="43">
        <v>16634432</v>
      </c>
      <c r="I32" s="36">
        <f t="shared" si="0"/>
        <v>175.86653099669616</v>
      </c>
      <c r="J32" s="23">
        <f t="shared" si="1"/>
        <v>-15.21675034631016</v>
      </c>
    </row>
    <row r="33" spans="1:11" ht="13.5" thickBot="1" x14ac:dyDescent="0.25">
      <c r="A33" s="9" t="s">
        <v>17</v>
      </c>
      <c r="B33" s="37" t="s">
        <v>41</v>
      </c>
      <c r="C33" s="57">
        <v>97308500</v>
      </c>
      <c r="D33" s="57">
        <v>99401527</v>
      </c>
      <c r="E33" s="57">
        <v>76177329</v>
      </c>
      <c r="F33" s="57">
        <v>92692900</v>
      </c>
      <c r="G33" s="58">
        <v>91840600</v>
      </c>
      <c r="H33" s="59">
        <v>95828700</v>
      </c>
      <c r="I33" s="38">
        <f t="shared" si="0"/>
        <v>21.680428044412015</v>
      </c>
      <c r="J33" s="39">
        <f t="shared" si="1"/>
        <v>7.9501587195932588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91499609</v>
      </c>
      <c r="D8" s="41">
        <v>91499609</v>
      </c>
      <c r="E8" s="41">
        <v>91415941</v>
      </c>
      <c r="F8" s="41">
        <v>96349088</v>
      </c>
      <c r="G8" s="42">
        <v>101070194</v>
      </c>
      <c r="H8" s="43">
        <v>105820493</v>
      </c>
      <c r="I8" s="22">
        <f>IF(($E8       =0),0,((($F8       /$E8       )-1)*100))</f>
        <v>5.3963750151628354</v>
      </c>
      <c r="J8" s="23">
        <f>IF(($E8       =0),0,(((($H8       /$E8       )^(1/3))-1)*100))</f>
        <v>4.9983841103326432</v>
      </c>
    </row>
    <row r="9" spans="1:11" x14ac:dyDescent="0.2">
      <c r="A9" s="3" t="s">
        <v>17</v>
      </c>
      <c r="B9" s="21" t="s">
        <v>20</v>
      </c>
      <c r="C9" s="41">
        <v>520086333</v>
      </c>
      <c r="D9" s="41">
        <v>520086333</v>
      </c>
      <c r="E9" s="41">
        <v>399650598</v>
      </c>
      <c r="F9" s="41">
        <v>655354906</v>
      </c>
      <c r="G9" s="42">
        <v>687467297</v>
      </c>
      <c r="H9" s="43">
        <v>719778260</v>
      </c>
      <c r="I9" s="22">
        <f>IF(($E9       =0),0,((($F9       /$E9       )-1)*100))</f>
        <v>63.981965566832464</v>
      </c>
      <c r="J9" s="23">
        <f>IF(($E9       =0),0,(((($H9       /$E9       )^(1/3))-1)*100))</f>
        <v>21.666986861133573</v>
      </c>
    </row>
    <row r="10" spans="1:11" x14ac:dyDescent="0.2">
      <c r="A10" s="3" t="s">
        <v>17</v>
      </c>
      <c r="B10" s="21" t="s">
        <v>21</v>
      </c>
      <c r="C10" s="41">
        <v>627699075</v>
      </c>
      <c r="D10" s="41">
        <v>627699075</v>
      </c>
      <c r="E10" s="41">
        <v>638139527</v>
      </c>
      <c r="F10" s="41">
        <v>666478590</v>
      </c>
      <c r="G10" s="42">
        <v>709216843</v>
      </c>
      <c r="H10" s="43">
        <v>721577960</v>
      </c>
      <c r="I10" s="22">
        <f t="shared" ref="I10:I33" si="0">IF(($E10      =0),0,((($F10      /$E10      )-1)*100))</f>
        <v>4.4408882071961031</v>
      </c>
      <c r="J10" s="23">
        <f t="shared" ref="J10:J33" si="1">IF(($E10      =0),0,(((($H10      /$E10      )^(1/3))-1)*100))</f>
        <v>4.1811637757843245</v>
      </c>
    </row>
    <row r="11" spans="1:11" x14ac:dyDescent="0.2">
      <c r="A11" s="9" t="s">
        <v>17</v>
      </c>
      <c r="B11" s="24" t="s">
        <v>22</v>
      </c>
      <c r="C11" s="44">
        <v>1239285017</v>
      </c>
      <c r="D11" s="44">
        <v>1239285017</v>
      </c>
      <c r="E11" s="44">
        <v>1129206066</v>
      </c>
      <c r="F11" s="44">
        <v>1418182584</v>
      </c>
      <c r="G11" s="45">
        <v>1497754334</v>
      </c>
      <c r="H11" s="46">
        <v>1547176713</v>
      </c>
      <c r="I11" s="25">
        <f t="shared" si="0"/>
        <v>25.591123418566553</v>
      </c>
      <c r="J11" s="26">
        <f t="shared" si="1"/>
        <v>11.067988305172793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402653498</v>
      </c>
      <c r="D13" s="41">
        <v>399930054</v>
      </c>
      <c r="E13" s="41">
        <v>355041971</v>
      </c>
      <c r="F13" s="41">
        <v>411319074</v>
      </c>
      <c r="G13" s="42">
        <v>430986614</v>
      </c>
      <c r="H13" s="43">
        <v>451159736</v>
      </c>
      <c r="I13" s="22">
        <f t="shared" si="0"/>
        <v>15.850831055689474</v>
      </c>
      <c r="J13" s="23">
        <f t="shared" si="1"/>
        <v>8.31373850614745</v>
      </c>
    </row>
    <row r="14" spans="1:11" x14ac:dyDescent="0.2">
      <c r="A14" s="3" t="s">
        <v>17</v>
      </c>
      <c r="B14" s="21" t="s">
        <v>25</v>
      </c>
      <c r="C14" s="41">
        <v>127925889</v>
      </c>
      <c r="D14" s="41">
        <v>112925889</v>
      </c>
      <c r="E14" s="41">
        <v>0</v>
      </c>
      <c r="F14" s="41">
        <v>190573607</v>
      </c>
      <c r="G14" s="42">
        <v>199911715</v>
      </c>
      <c r="H14" s="43">
        <v>209307565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296500831</v>
      </c>
      <c r="D16" s="41">
        <v>271709484</v>
      </c>
      <c r="E16" s="41">
        <v>258872791</v>
      </c>
      <c r="F16" s="41">
        <v>321948567</v>
      </c>
      <c r="G16" s="42">
        <v>337724048</v>
      </c>
      <c r="H16" s="43">
        <v>353597079</v>
      </c>
      <c r="I16" s="22">
        <f t="shared" si="0"/>
        <v>24.365548714619443</v>
      </c>
      <c r="J16" s="23">
        <f t="shared" si="1"/>
        <v>10.953435553654245</v>
      </c>
    </row>
    <row r="17" spans="1:10" x14ac:dyDescent="0.2">
      <c r="A17" s="3" t="s">
        <v>17</v>
      </c>
      <c r="B17" s="21" t="s">
        <v>27</v>
      </c>
      <c r="C17" s="41">
        <v>405545632</v>
      </c>
      <c r="D17" s="41">
        <v>447519886</v>
      </c>
      <c r="E17" s="41">
        <v>321636609</v>
      </c>
      <c r="F17" s="41">
        <v>459403001</v>
      </c>
      <c r="G17" s="42">
        <v>491426654</v>
      </c>
      <c r="H17" s="43">
        <v>493664433</v>
      </c>
      <c r="I17" s="29">
        <f t="shared" si="0"/>
        <v>42.832932615577967</v>
      </c>
      <c r="J17" s="30">
        <f t="shared" si="1"/>
        <v>15.351201194539144</v>
      </c>
    </row>
    <row r="18" spans="1:10" x14ac:dyDescent="0.2">
      <c r="A18" s="3" t="s">
        <v>17</v>
      </c>
      <c r="B18" s="24" t="s">
        <v>28</v>
      </c>
      <c r="C18" s="44">
        <v>1232625850</v>
      </c>
      <c r="D18" s="44">
        <v>1232085313</v>
      </c>
      <c r="E18" s="44">
        <v>935551371</v>
      </c>
      <c r="F18" s="44">
        <v>1383244249</v>
      </c>
      <c r="G18" s="45">
        <v>1460049031</v>
      </c>
      <c r="H18" s="46">
        <v>1507728813</v>
      </c>
      <c r="I18" s="25">
        <f t="shared" si="0"/>
        <v>47.853372019696394</v>
      </c>
      <c r="J18" s="26">
        <f t="shared" si="1"/>
        <v>17.242534502836769</v>
      </c>
    </row>
    <row r="19" spans="1:10" ht="23.25" customHeight="1" x14ac:dyDescent="0.2">
      <c r="A19" s="31" t="s">
        <v>17</v>
      </c>
      <c r="B19" s="32" t="s">
        <v>29</v>
      </c>
      <c r="C19" s="50">
        <v>6659167</v>
      </c>
      <c r="D19" s="50">
        <v>7199704</v>
      </c>
      <c r="E19" s="50">
        <v>193654695</v>
      </c>
      <c r="F19" s="51">
        <v>34938335</v>
      </c>
      <c r="G19" s="52">
        <v>37705303</v>
      </c>
      <c r="H19" s="53">
        <v>39447900</v>
      </c>
      <c r="I19" s="33">
        <f t="shared" si="0"/>
        <v>-81.958436380796243</v>
      </c>
      <c r="J19" s="34">
        <f t="shared" si="1"/>
        <v>-41.160999599515932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6700000</v>
      </c>
      <c r="E23" s="41">
        <v>5617499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265380651</v>
      </c>
      <c r="D24" s="41">
        <v>265380651</v>
      </c>
      <c r="E24" s="41">
        <v>241043624</v>
      </c>
      <c r="F24" s="41">
        <v>311598550</v>
      </c>
      <c r="G24" s="42">
        <v>373991700</v>
      </c>
      <c r="H24" s="43">
        <v>445770000</v>
      </c>
      <c r="I24" s="36">
        <f t="shared" si="0"/>
        <v>29.270604560774437</v>
      </c>
      <c r="J24" s="23">
        <f t="shared" si="1"/>
        <v>22.745354095297564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265380651</v>
      </c>
      <c r="D26" s="44">
        <v>272080651</v>
      </c>
      <c r="E26" s="44">
        <v>246661123</v>
      </c>
      <c r="F26" s="44">
        <v>311598550</v>
      </c>
      <c r="G26" s="45">
        <v>373991700</v>
      </c>
      <c r="H26" s="46">
        <v>445770000</v>
      </c>
      <c r="I26" s="25">
        <f t="shared" si="0"/>
        <v>26.326575590917088</v>
      </c>
      <c r="J26" s="26">
        <f t="shared" si="1"/>
        <v>21.806382207877874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207397996</v>
      </c>
      <c r="D28" s="41">
        <v>187795997</v>
      </c>
      <c r="E28" s="41">
        <v>149844634</v>
      </c>
      <c r="F28" s="41">
        <v>150829111</v>
      </c>
      <c r="G28" s="42">
        <v>225850200</v>
      </c>
      <c r="H28" s="43">
        <v>287000000</v>
      </c>
      <c r="I28" s="36">
        <f t="shared" si="0"/>
        <v>0.65699850152791672</v>
      </c>
      <c r="J28" s="23">
        <f t="shared" si="1"/>
        <v>24.18817180687951</v>
      </c>
    </row>
    <row r="29" spans="1:10" x14ac:dyDescent="0.2">
      <c r="A29" s="9" t="s">
        <v>17</v>
      </c>
      <c r="B29" s="21" t="s">
        <v>38</v>
      </c>
      <c r="C29" s="41">
        <v>13652750</v>
      </c>
      <c r="D29" s="41">
        <v>16266981</v>
      </c>
      <c r="E29" s="41">
        <v>4985398</v>
      </c>
      <c r="F29" s="41">
        <v>20152750</v>
      </c>
      <c r="G29" s="42">
        <v>23000000</v>
      </c>
      <c r="H29" s="43">
        <v>28948000</v>
      </c>
      <c r="I29" s="36">
        <f t="shared" si="0"/>
        <v>304.23552944017712</v>
      </c>
      <c r="J29" s="23">
        <f t="shared" si="1"/>
        <v>79.737864014412992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31189905</v>
      </c>
      <c r="D31" s="41">
        <v>21189905</v>
      </c>
      <c r="E31" s="41">
        <v>35571895</v>
      </c>
      <c r="F31" s="41">
        <v>54316689</v>
      </c>
      <c r="G31" s="42">
        <v>62652700</v>
      </c>
      <c r="H31" s="43">
        <v>52390000</v>
      </c>
      <c r="I31" s="36">
        <f t="shared" si="0"/>
        <v>52.695517064806353</v>
      </c>
      <c r="J31" s="23">
        <f t="shared" si="1"/>
        <v>13.775075467098553</v>
      </c>
    </row>
    <row r="32" spans="1:10" x14ac:dyDescent="0.2">
      <c r="A32" s="9" t="s">
        <v>17</v>
      </c>
      <c r="B32" s="21" t="s">
        <v>34</v>
      </c>
      <c r="C32" s="41">
        <v>13140000</v>
      </c>
      <c r="D32" s="41">
        <v>46827768</v>
      </c>
      <c r="E32" s="41">
        <v>56259196</v>
      </c>
      <c r="F32" s="41">
        <v>86300000</v>
      </c>
      <c r="G32" s="42">
        <v>62488800</v>
      </c>
      <c r="H32" s="43">
        <v>77432000</v>
      </c>
      <c r="I32" s="36">
        <f t="shared" si="0"/>
        <v>53.397144175327348</v>
      </c>
      <c r="J32" s="23">
        <f t="shared" si="1"/>
        <v>11.23522010309701</v>
      </c>
    </row>
    <row r="33" spans="1:11" ht="13.5" thickBot="1" x14ac:dyDescent="0.25">
      <c r="A33" s="9" t="s">
        <v>17</v>
      </c>
      <c r="B33" s="37" t="s">
        <v>41</v>
      </c>
      <c r="C33" s="57">
        <v>265380651</v>
      </c>
      <c r="D33" s="57">
        <v>272080651</v>
      </c>
      <c r="E33" s="57">
        <v>246661123</v>
      </c>
      <c r="F33" s="57">
        <v>311598550</v>
      </c>
      <c r="G33" s="58">
        <v>373991700</v>
      </c>
      <c r="H33" s="59">
        <v>445770000</v>
      </c>
      <c r="I33" s="38">
        <f t="shared" si="0"/>
        <v>26.326575590917088</v>
      </c>
      <c r="J33" s="39">
        <f t="shared" si="1"/>
        <v>21.806382207877874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142321056</v>
      </c>
      <c r="D8" s="41">
        <v>142321056</v>
      </c>
      <c r="E8" s="41">
        <v>124987248</v>
      </c>
      <c r="F8" s="41">
        <v>149864071</v>
      </c>
      <c r="G8" s="42">
        <v>157207411</v>
      </c>
      <c r="H8" s="43">
        <v>164596161</v>
      </c>
      <c r="I8" s="22">
        <f>IF(($E8       =0),0,((($F8       /$E8       )-1)*100))</f>
        <v>19.903488874321006</v>
      </c>
      <c r="J8" s="23">
        <f>IF(($E8       =0),0,(((($H8       /$E8       )^(1/3))-1)*100))</f>
        <v>9.610291305267161</v>
      </c>
    </row>
    <row r="9" spans="1:11" x14ac:dyDescent="0.2">
      <c r="A9" s="3" t="s">
        <v>17</v>
      </c>
      <c r="B9" s="21" t="s">
        <v>20</v>
      </c>
      <c r="C9" s="41">
        <v>368390170</v>
      </c>
      <c r="D9" s="41">
        <v>368390170</v>
      </c>
      <c r="E9" s="41">
        <v>318013952</v>
      </c>
      <c r="F9" s="41">
        <v>475890211</v>
      </c>
      <c r="G9" s="42">
        <v>519162249</v>
      </c>
      <c r="H9" s="43">
        <v>566333919</v>
      </c>
      <c r="I9" s="22">
        <f>IF(($E9       =0),0,((($F9       /$E9       )-1)*100))</f>
        <v>49.644444216082697</v>
      </c>
      <c r="J9" s="23">
        <f>IF(($E9       =0),0,(((($H9       /$E9       )^(1/3))-1)*100))</f>
        <v>21.211027607643686</v>
      </c>
    </row>
    <row r="10" spans="1:11" x14ac:dyDescent="0.2">
      <c r="A10" s="3" t="s">
        <v>17</v>
      </c>
      <c r="B10" s="21" t="s">
        <v>21</v>
      </c>
      <c r="C10" s="41">
        <v>227647073</v>
      </c>
      <c r="D10" s="41">
        <v>230778260</v>
      </c>
      <c r="E10" s="41">
        <v>227316046</v>
      </c>
      <c r="F10" s="41">
        <v>242854756</v>
      </c>
      <c r="G10" s="42">
        <v>255416656</v>
      </c>
      <c r="H10" s="43">
        <v>266667885</v>
      </c>
      <c r="I10" s="22">
        <f t="shared" ref="I10:I33" si="0">IF(($E10      =0),0,((($F10      /$E10      )-1)*100))</f>
        <v>6.8357294935527779</v>
      </c>
      <c r="J10" s="23">
        <f t="shared" ref="J10:J33" si="1">IF(($E10      =0),0,(((($H10      /$E10      )^(1/3))-1)*100))</f>
        <v>5.4662589238961612</v>
      </c>
    </row>
    <row r="11" spans="1:11" x14ac:dyDescent="0.2">
      <c r="A11" s="9" t="s">
        <v>17</v>
      </c>
      <c r="B11" s="24" t="s">
        <v>22</v>
      </c>
      <c r="C11" s="44">
        <v>738358299</v>
      </c>
      <c r="D11" s="44">
        <v>741489486</v>
      </c>
      <c r="E11" s="44">
        <v>670317246</v>
      </c>
      <c r="F11" s="44">
        <v>868609038</v>
      </c>
      <c r="G11" s="45">
        <v>931786316</v>
      </c>
      <c r="H11" s="46">
        <v>997597965</v>
      </c>
      <c r="I11" s="25">
        <f t="shared" si="0"/>
        <v>29.581782832423208</v>
      </c>
      <c r="J11" s="26">
        <f t="shared" si="1"/>
        <v>14.171678827257249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235497637</v>
      </c>
      <c r="D13" s="41">
        <v>235497637</v>
      </c>
      <c r="E13" s="41">
        <v>228282750</v>
      </c>
      <c r="F13" s="41">
        <v>287899812</v>
      </c>
      <c r="G13" s="42">
        <v>296757391</v>
      </c>
      <c r="H13" s="43">
        <v>310190279</v>
      </c>
      <c r="I13" s="22">
        <f t="shared" si="0"/>
        <v>26.115447619235365</v>
      </c>
      <c r="J13" s="23">
        <f t="shared" si="1"/>
        <v>10.760531031064712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195464728</v>
      </c>
      <c r="D16" s="41">
        <v>200464728</v>
      </c>
      <c r="E16" s="41">
        <v>191110656</v>
      </c>
      <c r="F16" s="41">
        <v>241606156</v>
      </c>
      <c r="G16" s="42">
        <v>259858628</v>
      </c>
      <c r="H16" s="43">
        <v>291041663</v>
      </c>
      <c r="I16" s="22">
        <f t="shared" si="0"/>
        <v>26.422126875018414</v>
      </c>
      <c r="J16" s="23">
        <f t="shared" si="1"/>
        <v>15.050917573112454</v>
      </c>
    </row>
    <row r="17" spans="1:10" x14ac:dyDescent="0.2">
      <c r="A17" s="3" t="s">
        <v>17</v>
      </c>
      <c r="B17" s="21" t="s">
        <v>27</v>
      </c>
      <c r="C17" s="41">
        <v>302465997</v>
      </c>
      <c r="D17" s="41">
        <v>296796365</v>
      </c>
      <c r="E17" s="41">
        <v>107112283</v>
      </c>
      <c r="F17" s="41">
        <v>334456097</v>
      </c>
      <c r="G17" s="42">
        <v>358402487</v>
      </c>
      <c r="H17" s="43">
        <v>375418529</v>
      </c>
      <c r="I17" s="29">
        <f t="shared" si="0"/>
        <v>212.24812657573548</v>
      </c>
      <c r="J17" s="30">
        <f t="shared" si="1"/>
        <v>51.900362131333111</v>
      </c>
    </row>
    <row r="18" spans="1:10" x14ac:dyDescent="0.2">
      <c r="A18" s="3" t="s">
        <v>17</v>
      </c>
      <c r="B18" s="24" t="s">
        <v>28</v>
      </c>
      <c r="C18" s="44">
        <v>733428362</v>
      </c>
      <c r="D18" s="44">
        <v>732758730</v>
      </c>
      <c r="E18" s="44">
        <v>526505689</v>
      </c>
      <c r="F18" s="44">
        <v>863962065</v>
      </c>
      <c r="G18" s="45">
        <v>915018506</v>
      </c>
      <c r="H18" s="46">
        <v>976650471</v>
      </c>
      <c r="I18" s="25">
        <f t="shared" si="0"/>
        <v>64.093585890958906</v>
      </c>
      <c r="J18" s="26">
        <f t="shared" si="1"/>
        <v>22.869860505919593</v>
      </c>
    </row>
    <row r="19" spans="1:10" ht="23.25" customHeight="1" x14ac:dyDescent="0.2">
      <c r="A19" s="31" t="s">
        <v>17</v>
      </c>
      <c r="B19" s="32" t="s">
        <v>29</v>
      </c>
      <c r="C19" s="50">
        <v>4929937</v>
      </c>
      <c r="D19" s="50">
        <v>8730756</v>
      </c>
      <c r="E19" s="50">
        <v>143811557</v>
      </c>
      <c r="F19" s="51">
        <v>4646973</v>
      </c>
      <c r="G19" s="52">
        <v>16767810</v>
      </c>
      <c r="H19" s="53">
        <v>20947494</v>
      </c>
      <c r="I19" s="33">
        <f t="shared" si="0"/>
        <v>-96.768706843219846</v>
      </c>
      <c r="J19" s="34">
        <f t="shared" si="1"/>
        <v>-47.384613842438895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120000</v>
      </c>
      <c r="D23" s="41">
        <v>1152650</v>
      </c>
      <c r="E23" s="41">
        <v>570698</v>
      </c>
      <c r="F23" s="41">
        <v>14500000</v>
      </c>
      <c r="G23" s="42">
        <v>12000000</v>
      </c>
      <c r="H23" s="43">
        <v>12000000</v>
      </c>
      <c r="I23" s="36">
        <f t="shared" si="0"/>
        <v>2440.7483467613342</v>
      </c>
      <c r="J23" s="23">
        <f t="shared" si="1"/>
        <v>176.01009410392706</v>
      </c>
    </row>
    <row r="24" spans="1:10" x14ac:dyDescent="0.2">
      <c r="A24" s="9" t="s">
        <v>17</v>
      </c>
      <c r="B24" s="21" t="s">
        <v>33</v>
      </c>
      <c r="C24" s="41">
        <v>139857386</v>
      </c>
      <c r="D24" s="41">
        <v>252672917</v>
      </c>
      <c r="E24" s="41">
        <v>49561090</v>
      </c>
      <c r="F24" s="41">
        <v>205333258</v>
      </c>
      <c r="G24" s="42">
        <v>163117950</v>
      </c>
      <c r="H24" s="43">
        <v>166084400</v>
      </c>
      <c r="I24" s="36">
        <f t="shared" si="0"/>
        <v>314.30335369944441</v>
      </c>
      <c r="J24" s="23">
        <f t="shared" si="1"/>
        <v>49.6451563014054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139977386</v>
      </c>
      <c r="D26" s="44">
        <v>253825567</v>
      </c>
      <c r="E26" s="44">
        <v>50131788</v>
      </c>
      <c r="F26" s="44">
        <v>219833258</v>
      </c>
      <c r="G26" s="45">
        <v>175117950</v>
      </c>
      <c r="H26" s="46">
        <v>178084400</v>
      </c>
      <c r="I26" s="25">
        <f t="shared" si="0"/>
        <v>338.51070701886795</v>
      </c>
      <c r="J26" s="26">
        <f t="shared" si="1"/>
        <v>52.582324792300142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31995179</v>
      </c>
      <c r="D28" s="41">
        <v>123340060</v>
      </c>
      <c r="E28" s="41">
        <v>2703147</v>
      </c>
      <c r="F28" s="41">
        <v>97175933</v>
      </c>
      <c r="G28" s="42">
        <v>80000000</v>
      </c>
      <c r="H28" s="43">
        <v>25000000</v>
      </c>
      <c r="I28" s="36">
        <f t="shared" si="0"/>
        <v>3494.9185523391811</v>
      </c>
      <c r="J28" s="23">
        <f t="shared" si="1"/>
        <v>109.90532120872238</v>
      </c>
    </row>
    <row r="29" spans="1:10" x14ac:dyDescent="0.2">
      <c r="A29" s="9" t="s">
        <v>17</v>
      </c>
      <c r="B29" s="21" t="s">
        <v>38</v>
      </c>
      <c r="C29" s="41">
        <v>44000000</v>
      </c>
      <c r="D29" s="41">
        <v>45891905</v>
      </c>
      <c r="E29" s="41">
        <v>21516144</v>
      </c>
      <c r="F29" s="41">
        <v>4634720</v>
      </c>
      <c r="G29" s="42">
        <v>15000000</v>
      </c>
      <c r="H29" s="43">
        <v>17472000</v>
      </c>
      <c r="I29" s="36">
        <f t="shared" si="0"/>
        <v>-78.459337323639403</v>
      </c>
      <c r="J29" s="23">
        <f t="shared" si="1"/>
        <v>-6.7047800444408168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28660627</v>
      </c>
      <c r="D31" s="41">
        <v>30533185</v>
      </c>
      <c r="E31" s="41">
        <v>19156706</v>
      </c>
      <c r="F31" s="41">
        <v>33684930</v>
      </c>
      <c r="G31" s="42">
        <v>27103110</v>
      </c>
      <c r="H31" s="43">
        <v>45312400</v>
      </c>
      <c r="I31" s="36">
        <f t="shared" si="0"/>
        <v>75.838842022214052</v>
      </c>
      <c r="J31" s="23">
        <f t="shared" si="1"/>
        <v>33.239218621158464</v>
      </c>
    </row>
    <row r="32" spans="1:10" x14ac:dyDescent="0.2">
      <c r="A32" s="9" t="s">
        <v>17</v>
      </c>
      <c r="B32" s="21" t="s">
        <v>34</v>
      </c>
      <c r="C32" s="41">
        <v>35321580</v>
      </c>
      <c r="D32" s="41">
        <v>54060417</v>
      </c>
      <c r="E32" s="41">
        <v>6755791</v>
      </c>
      <c r="F32" s="41">
        <v>84337675</v>
      </c>
      <c r="G32" s="42">
        <v>53014840</v>
      </c>
      <c r="H32" s="43">
        <v>90300000</v>
      </c>
      <c r="I32" s="36">
        <f t="shared" si="0"/>
        <v>1148.3760228817025</v>
      </c>
      <c r="J32" s="23">
        <f t="shared" si="1"/>
        <v>137.32155296495287</v>
      </c>
    </row>
    <row r="33" spans="1:11" ht="13.5" thickBot="1" x14ac:dyDescent="0.25">
      <c r="A33" s="9" t="s">
        <v>17</v>
      </c>
      <c r="B33" s="37" t="s">
        <v>41</v>
      </c>
      <c r="C33" s="57">
        <v>139977386</v>
      </c>
      <c r="D33" s="57">
        <v>253825567</v>
      </c>
      <c r="E33" s="57">
        <v>50131788</v>
      </c>
      <c r="F33" s="57">
        <v>219833258</v>
      </c>
      <c r="G33" s="58">
        <v>175117950</v>
      </c>
      <c r="H33" s="59">
        <v>178084400</v>
      </c>
      <c r="I33" s="38">
        <f t="shared" si="0"/>
        <v>338.51070701886795</v>
      </c>
      <c r="J33" s="39">
        <f t="shared" si="1"/>
        <v>52.582324792300142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152991589</v>
      </c>
      <c r="D10" s="41">
        <v>153540743</v>
      </c>
      <c r="E10" s="41">
        <v>154660241</v>
      </c>
      <c r="F10" s="41">
        <v>159511601</v>
      </c>
      <c r="G10" s="42">
        <v>166967365</v>
      </c>
      <c r="H10" s="43">
        <v>171597679</v>
      </c>
      <c r="I10" s="22">
        <f t="shared" ref="I10:I33" si="0">IF(($E10      =0),0,((($F10      /$E10      )-1)*100))</f>
        <v>3.1367854909782444</v>
      </c>
      <c r="J10" s="23">
        <f t="shared" ref="J10:J33" si="1">IF(($E10      =0),0,(((($H10      /$E10      )^(1/3))-1)*100))</f>
        <v>3.524762360507272</v>
      </c>
    </row>
    <row r="11" spans="1:11" x14ac:dyDescent="0.2">
      <c r="A11" s="9" t="s">
        <v>17</v>
      </c>
      <c r="B11" s="24" t="s">
        <v>22</v>
      </c>
      <c r="C11" s="44">
        <v>152991589</v>
      </c>
      <c r="D11" s="44">
        <v>153540743</v>
      </c>
      <c r="E11" s="44">
        <v>154660241</v>
      </c>
      <c r="F11" s="44">
        <v>159511601</v>
      </c>
      <c r="G11" s="45">
        <v>166967365</v>
      </c>
      <c r="H11" s="46">
        <v>171597679</v>
      </c>
      <c r="I11" s="25">
        <f t="shared" si="0"/>
        <v>3.1367854909782444</v>
      </c>
      <c r="J11" s="26">
        <f t="shared" si="1"/>
        <v>3.524762360507272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123925124</v>
      </c>
      <c r="D13" s="41">
        <v>124491779</v>
      </c>
      <c r="E13" s="41">
        <v>117797839</v>
      </c>
      <c r="F13" s="41">
        <v>127545705</v>
      </c>
      <c r="G13" s="42">
        <v>133795452</v>
      </c>
      <c r="H13" s="43">
        <v>140083824</v>
      </c>
      <c r="I13" s="22">
        <f t="shared" si="0"/>
        <v>8.2750804961710713</v>
      </c>
      <c r="J13" s="23">
        <f t="shared" si="1"/>
        <v>5.9457537403134753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59771351</v>
      </c>
      <c r="D17" s="41">
        <v>59423851</v>
      </c>
      <c r="E17" s="41">
        <v>53593805</v>
      </c>
      <c r="F17" s="41">
        <v>58596023</v>
      </c>
      <c r="G17" s="42">
        <v>60631332</v>
      </c>
      <c r="H17" s="43">
        <v>63428536</v>
      </c>
      <c r="I17" s="29">
        <f t="shared" si="0"/>
        <v>9.3335750279346605</v>
      </c>
      <c r="J17" s="30">
        <f t="shared" si="1"/>
        <v>5.7767043989285449</v>
      </c>
    </row>
    <row r="18" spans="1:10" x14ac:dyDescent="0.2">
      <c r="A18" s="3" t="s">
        <v>17</v>
      </c>
      <c r="B18" s="24" t="s">
        <v>28</v>
      </c>
      <c r="C18" s="44">
        <v>183696475</v>
      </c>
      <c r="D18" s="44">
        <v>183915630</v>
      </c>
      <c r="E18" s="44">
        <v>171391644</v>
      </c>
      <c r="F18" s="44">
        <v>186141728</v>
      </c>
      <c r="G18" s="45">
        <v>194426784</v>
      </c>
      <c r="H18" s="46">
        <v>203512360</v>
      </c>
      <c r="I18" s="25">
        <f t="shared" si="0"/>
        <v>8.6060695000976786</v>
      </c>
      <c r="J18" s="26">
        <f t="shared" si="1"/>
        <v>5.8929503574386199</v>
      </c>
    </row>
    <row r="19" spans="1:10" ht="23.25" customHeight="1" x14ac:dyDescent="0.2">
      <c r="A19" s="31" t="s">
        <v>17</v>
      </c>
      <c r="B19" s="32" t="s">
        <v>29</v>
      </c>
      <c r="C19" s="50">
        <v>-30704886</v>
      </c>
      <c r="D19" s="50">
        <v>-30374887</v>
      </c>
      <c r="E19" s="50">
        <v>-16731403</v>
      </c>
      <c r="F19" s="51">
        <v>-26630127</v>
      </c>
      <c r="G19" s="52">
        <v>-27459419</v>
      </c>
      <c r="H19" s="53">
        <v>-31914681</v>
      </c>
      <c r="I19" s="33">
        <f t="shared" si="0"/>
        <v>59.162546021992291</v>
      </c>
      <c r="J19" s="34">
        <f t="shared" si="1"/>
        <v>24.018378645364315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330000</v>
      </c>
      <c r="E23" s="41">
        <v>1003138</v>
      </c>
      <c r="F23" s="41">
        <v>150000</v>
      </c>
      <c r="G23" s="42">
        <v>0</v>
      </c>
      <c r="H23" s="43">
        <v>0</v>
      </c>
      <c r="I23" s="36">
        <f t="shared" si="0"/>
        <v>-85.046922756390458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0</v>
      </c>
      <c r="D26" s="44">
        <v>330000</v>
      </c>
      <c r="E26" s="44">
        <v>1003138</v>
      </c>
      <c r="F26" s="44">
        <v>150000</v>
      </c>
      <c r="G26" s="45">
        <v>0</v>
      </c>
      <c r="H26" s="46">
        <v>0</v>
      </c>
      <c r="I26" s="25">
        <f t="shared" si="0"/>
        <v>-85.046922756390458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330000</v>
      </c>
      <c r="E32" s="41">
        <v>1125368</v>
      </c>
      <c r="F32" s="41">
        <v>150000</v>
      </c>
      <c r="G32" s="42">
        <v>0</v>
      </c>
      <c r="H32" s="43">
        <v>0</v>
      </c>
      <c r="I32" s="36">
        <f t="shared" si="0"/>
        <v>-86.671026721925628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0</v>
      </c>
      <c r="D33" s="57">
        <v>330000</v>
      </c>
      <c r="E33" s="57">
        <v>1125368</v>
      </c>
      <c r="F33" s="57">
        <v>150000</v>
      </c>
      <c r="G33" s="58">
        <v>0</v>
      </c>
      <c r="H33" s="59">
        <v>0</v>
      </c>
      <c r="I33" s="38">
        <f t="shared" si="0"/>
        <v>-86.671026721925628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46133746</v>
      </c>
      <c r="D8" s="41">
        <v>42533746</v>
      </c>
      <c r="E8" s="41">
        <v>33632678</v>
      </c>
      <c r="F8" s="41">
        <v>50000000</v>
      </c>
      <c r="G8" s="42">
        <v>51196340</v>
      </c>
      <c r="H8" s="43">
        <v>53459384</v>
      </c>
      <c r="I8" s="22">
        <f>IF(($E8       =0),0,((($F8       /$E8       )-1)*100))</f>
        <v>48.664938307915897</v>
      </c>
      <c r="J8" s="23">
        <f>IF(($E8       =0),0,(((($H8       /$E8       )^(1/3))-1)*100))</f>
        <v>16.704472583407949</v>
      </c>
    </row>
    <row r="9" spans="1:11" x14ac:dyDescent="0.2">
      <c r="A9" s="3" t="s">
        <v>17</v>
      </c>
      <c r="B9" s="21" t="s">
        <v>20</v>
      </c>
      <c r="C9" s="41">
        <v>89881558</v>
      </c>
      <c r="D9" s="41">
        <v>86862335</v>
      </c>
      <c r="E9" s="41">
        <v>68625359</v>
      </c>
      <c r="F9" s="41">
        <v>92148060</v>
      </c>
      <c r="G9" s="42">
        <v>98208252</v>
      </c>
      <c r="H9" s="43">
        <v>102725820</v>
      </c>
      <c r="I9" s="22">
        <f>IF(($E9       =0),0,((($F9       /$E9       )-1)*100))</f>
        <v>34.276980612953878</v>
      </c>
      <c r="J9" s="23">
        <f>IF(($E9       =0),0,(((($H9       /$E9       )^(1/3))-1)*100))</f>
        <v>14.392704837708447</v>
      </c>
    </row>
    <row r="10" spans="1:11" x14ac:dyDescent="0.2">
      <c r="A10" s="3" t="s">
        <v>17</v>
      </c>
      <c r="B10" s="21" t="s">
        <v>21</v>
      </c>
      <c r="C10" s="41">
        <v>200527890</v>
      </c>
      <c r="D10" s="41">
        <v>208192739</v>
      </c>
      <c r="E10" s="41">
        <v>208415027</v>
      </c>
      <c r="F10" s="41">
        <v>233678511</v>
      </c>
      <c r="G10" s="42">
        <v>240644036</v>
      </c>
      <c r="H10" s="43">
        <v>237469448</v>
      </c>
      <c r="I10" s="22">
        <f t="shared" ref="I10:I33" si="0">IF(($E10      =0),0,((($F10      /$E10      )-1)*100))</f>
        <v>12.121719035163437</v>
      </c>
      <c r="J10" s="23">
        <f t="shared" ref="J10:J33" si="1">IF(($E10      =0),0,(((($H10      /$E10      )^(1/3))-1)*100))</f>
        <v>4.4462626839955499</v>
      </c>
    </row>
    <row r="11" spans="1:11" x14ac:dyDescent="0.2">
      <c r="A11" s="9" t="s">
        <v>17</v>
      </c>
      <c r="B11" s="24" t="s">
        <v>22</v>
      </c>
      <c r="C11" s="44">
        <v>336543194</v>
      </c>
      <c r="D11" s="44">
        <v>337588820</v>
      </c>
      <c r="E11" s="44">
        <v>310673064</v>
      </c>
      <c r="F11" s="44">
        <v>375826571</v>
      </c>
      <c r="G11" s="45">
        <v>390048628</v>
      </c>
      <c r="H11" s="46">
        <v>393654652</v>
      </c>
      <c r="I11" s="25">
        <f t="shared" si="0"/>
        <v>20.97172705001551</v>
      </c>
      <c r="J11" s="26">
        <f t="shared" si="1"/>
        <v>8.2107970164249764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111678338</v>
      </c>
      <c r="D13" s="41">
        <v>111976010</v>
      </c>
      <c r="E13" s="41">
        <v>79141859</v>
      </c>
      <c r="F13" s="41">
        <v>113247540</v>
      </c>
      <c r="G13" s="42">
        <v>118456824</v>
      </c>
      <c r="H13" s="43">
        <v>123905988</v>
      </c>
      <c r="I13" s="22">
        <f t="shared" si="0"/>
        <v>43.094364260510986</v>
      </c>
      <c r="J13" s="23">
        <f t="shared" si="1"/>
        <v>16.116877635600634</v>
      </c>
    </row>
    <row r="14" spans="1:11" x14ac:dyDescent="0.2">
      <c r="A14" s="3" t="s">
        <v>17</v>
      </c>
      <c r="B14" s="21" t="s">
        <v>25</v>
      </c>
      <c r="C14" s="41">
        <v>15128296</v>
      </c>
      <c r="D14" s="41">
        <v>15128296</v>
      </c>
      <c r="E14" s="41">
        <v>0</v>
      </c>
      <c r="F14" s="41">
        <v>12339322</v>
      </c>
      <c r="G14" s="42">
        <v>13067932</v>
      </c>
      <c r="H14" s="43">
        <v>13830064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55481835</v>
      </c>
      <c r="D16" s="41">
        <v>53000000</v>
      </c>
      <c r="E16" s="41">
        <v>37855837</v>
      </c>
      <c r="F16" s="41">
        <v>50000000</v>
      </c>
      <c r="G16" s="42">
        <v>50337288</v>
      </c>
      <c r="H16" s="43">
        <v>52040400</v>
      </c>
      <c r="I16" s="22">
        <f t="shared" si="0"/>
        <v>32.080027711446448</v>
      </c>
      <c r="J16" s="23">
        <f t="shared" si="1"/>
        <v>11.190903119695594</v>
      </c>
    </row>
    <row r="17" spans="1:10" x14ac:dyDescent="0.2">
      <c r="A17" s="3" t="s">
        <v>17</v>
      </c>
      <c r="B17" s="21" t="s">
        <v>27</v>
      </c>
      <c r="C17" s="41">
        <v>190956948</v>
      </c>
      <c r="D17" s="41">
        <v>205361366</v>
      </c>
      <c r="E17" s="41">
        <v>154172151</v>
      </c>
      <c r="F17" s="41">
        <v>200078791</v>
      </c>
      <c r="G17" s="42">
        <v>207681107</v>
      </c>
      <c r="H17" s="43">
        <v>203416437</v>
      </c>
      <c r="I17" s="29">
        <f t="shared" si="0"/>
        <v>29.776220739113903</v>
      </c>
      <c r="J17" s="30">
        <f t="shared" si="1"/>
        <v>9.679813619298816</v>
      </c>
    </row>
    <row r="18" spans="1:10" x14ac:dyDescent="0.2">
      <c r="A18" s="3" t="s">
        <v>17</v>
      </c>
      <c r="B18" s="24" t="s">
        <v>28</v>
      </c>
      <c r="C18" s="44">
        <v>373245417</v>
      </c>
      <c r="D18" s="44">
        <v>385465672</v>
      </c>
      <c r="E18" s="44">
        <v>271169847</v>
      </c>
      <c r="F18" s="44">
        <v>375665653</v>
      </c>
      <c r="G18" s="45">
        <v>389543151</v>
      </c>
      <c r="H18" s="46">
        <v>393192889</v>
      </c>
      <c r="I18" s="25">
        <f t="shared" si="0"/>
        <v>38.535186399245937</v>
      </c>
      <c r="J18" s="26">
        <f t="shared" si="1"/>
        <v>13.184794396158361</v>
      </c>
    </row>
    <row r="19" spans="1:10" ht="23.25" customHeight="1" x14ac:dyDescent="0.2">
      <c r="A19" s="31" t="s">
        <v>17</v>
      </c>
      <c r="B19" s="32" t="s">
        <v>29</v>
      </c>
      <c r="C19" s="50">
        <v>-36702223</v>
      </c>
      <c r="D19" s="50">
        <v>-47876852</v>
      </c>
      <c r="E19" s="50">
        <v>39503217</v>
      </c>
      <c r="F19" s="51">
        <v>160918</v>
      </c>
      <c r="G19" s="52">
        <v>505477</v>
      </c>
      <c r="H19" s="53">
        <v>461763</v>
      </c>
      <c r="I19" s="33">
        <f t="shared" si="0"/>
        <v>-99.592645834388634</v>
      </c>
      <c r="J19" s="34">
        <f t="shared" si="1"/>
        <v>-77.305067842258765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35534000</v>
      </c>
      <c r="D23" s="41">
        <v>36730940</v>
      </c>
      <c r="E23" s="41">
        <v>22543940</v>
      </c>
      <c r="F23" s="41">
        <v>41934706</v>
      </c>
      <c r="G23" s="42">
        <v>47412624</v>
      </c>
      <c r="H23" s="43">
        <v>28549428</v>
      </c>
      <c r="I23" s="36">
        <f t="shared" si="0"/>
        <v>86.013207984052471</v>
      </c>
      <c r="J23" s="23">
        <f t="shared" si="1"/>
        <v>8.1905172594340279</v>
      </c>
    </row>
    <row r="24" spans="1:10" x14ac:dyDescent="0.2">
      <c r="A24" s="9" t="s">
        <v>17</v>
      </c>
      <c r="B24" s="21" t="s">
        <v>33</v>
      </c>
      <c r="C24" s="41">
        <v>35929949</v>
      </c>
      <c r="D24" s="41">
        <v>35929949</v>
      </c>
      <c r="E24" s="41">
        <v>42592285</v>
      </c>
      <c r="F24" s="41">
        <v>37424302</v>
      </c>
      <c r="G24" s="42">
        <v>41066004</v>
      </c>
      <c r="H24" s="43">
        <v>45636828</v>
      </c>
      <c r="I24" s="36">
        <f t="shared" si="0"/>
        <v>-12.133612930135119</v>
      </c>
      <c r="J24" s="23">
        <f t="shared" si="1"/>
        <v>2.3280827365067536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71463949</v>
      </c>
      <c r="D26" s="44">
        <v>72660889</v>
      </c>
      <c r="E26" s="44">
        <v>65136225</v>
      </c>
      <c r="F26" s="44">
        <v>79359008</v>
      </c>
      <c r="G26" s="45">
        <v>88478628</v>
      </c>
      <c r="H26" s="46">
        <v>74186256</v>
      </c>
      <c r="I26" s="25">
        <f t="shared" si="0"/>
        <v>21.835442566713059</v>
      </c>
      <c r="J26" s="26">
        <f t="shared" si="1"/>
        <v>4.4320066184076135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13330000</v>
      </c>
      <c r="D29" s="41">
        <v>10696370</v>
      </c>
      <c r="E29" s="41">
        <v>6334146</v>
      </c>
      <c r="F29" s="41">
        <v>10890000</v>
      </c>
      <c r="G29" s="42">
        <v>32299992</v>
      </c>
      <c r="H29" s="43">
        <v>24820020</v>
      </c>
      <c r="I29" s="36">
        <f t="shared" si="0"/>
        <v>71.925307689465939</v>
      </c>
      <c r="J29" s="23">
        <f t="shared" si="1"/>
        <v>57.65388809174965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41529949</v>
      </c>
      <c r="D31" s="41">
        <v>47184821</v>
      </c>
      <c r="E31" s="41">
        <v>54527522</v>
      </c>
      <c r="F31" s="41">
        <v>42224302</v>
      </c>
      <c r="G31" s="42">
        <v>41066004</v>
      </c>
      <c r="H31" s="43">
        <v>45636828</v>
      </c>
      <c r="I31" s="36">
        <f t="shared" si="0"/>
        <v>-22.563321326063559</v>
      </c>
      <c r="J31" s="23">
        <f t="shared" si="1"/>
        <v>-5.7604443290894869</v>
      </c>
    </row>
    <row r="32" spans="1:10" x14ac:dyDescent="0.2">
      <c r="A32" s="9" t="s">
        <v>17</v>
      </c>
      <c r="B32" s="21" t="s">
        <v>34</v>
      </c>
      <c r="C32" s="41">
        <v>16604000</v>
      </c>
      <c r="D32" s="41">
        <v>14779698</v>
      </c>
      <c r="E32" s="41">
        <v>2451568</v>
      </c>
      <c r="F32" s="41">
        <v>26244706</v>
      </c>
      <c r="G32" s="42">
        <v>15112632</v>
      </c>
      <c r="H32" s="43">
        <v>3729408</v>
      </c>
      <c r="I32" s="36">
        <f t="shared" si="0"/>
        <v>970.52735229045254</v>
      </c>
      <c r="J32" s="23">
        <f t="shared" si="1"/>
        <v>15.009041691968129</v>
      </c>
    </row>
    <row r="33" spans="1:11" ht="13.5" thickBot="1" x14ac:dyDescent="0.25">
      <c r="A33" s="9" t="s">
        <v>17</v>
      </c>
      <c r="B33" s="37" t="s">
        <v>41</v>
      </c>
      <c r="C33" s="57">
        <v>71463949</v>
      </c>
      <c r="D33" s="57">
        <v>72660889</v>
      </c>
      <c r="E33" s="57">
        <v>63313236</v>
      </c>
      <c r="F33" s="57">
        <v>79359008</v>
      </c>
      <c r="G33" s="58">
        <v>88478628</v>
      </c>
      <c r="H33" s="59">
        <v>74186256</v>
      </c>
      <c r="I33" s="38">
        <f t="shared" si="0"/>
        <v>25.343471624164017</v>
      </c>
      <c r="J33" s="39">
        <f t="shared" si="1"/>
        <v>5.4248473501313788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44644836</v>
      </c>
      <c r="D8" s="41">
        <v>59852735</v>
      </c>
      <c r="E8" s="41">
        <v>54993044</v>
      </c>
      <c r="F8" s="41">
        <v>63024948</v>
      </c>
      <c r="G8" s="42">
        <v>66113196</v>
      </c>
      <c r="H8" s="43">
        <v>69220524</v>
      </c>
      <c r="I8" s="22">
        <f>IF(($E8       =0),0,((($F8       /$E8       )-1)*100))</f>
        <v>14.605308991442634</v>
      </c>
      <c r="J8" s="23">
        <f>IF(($E8       =0),0,(((($H8       /$E8       )^(1/3))-1)*100))</f>
        <v>7.9714766591135078</v>
      </c>
    </row>
    <row r="9" spans="1:11" x14ac:dyDescent="0.2">
      <c r="A9" s="3" t="s">
        <v>17</v>
      </c>
      <c r="B9" s="21" t="s">
        <v>20</v>
      </c>
      <c r="C9" s="41">
        <v>117967839</v>
      </c>
      <c r="D9" s="41">
        <v>110719485</v>
      </c>
      <c r="E9" s="41">
        <v>96539040</v>
      </c>
      <c r="F9" s="41">
        <v>125700693</v>
      </c>
      <c r="G9" s="42">
        <v>140946906</v>
      </c>
      <c r="H9" s="43">
        <v>164558381</v>
      </c>
      <c r="I9" s="22">
        <f>IF(($E9       =0),0,((($F9       /$E9       )-1)*100))</f>
        <v>30.207108958199711</v>
      </c>
      <c r="J9" s="23">
        <f>IF(($E9       =0),0,(((($H9       /$E9       )^(1/3))-1)*100))</f>
        <v>19.455369695621183</v>
      </c>
    </row>
    <row r="10" spans="1:11" x14ac:dyDescent="0.2">
      <c r="A10" s="3" t="s">
        <v>17</v>
      </c>
      <c r="B10" s="21" t="s">
        <v>21</v>
      </c>
      <c r="C10" s="41">
        <v>438738310</v>
      </c>
      <c r="D10" s="41">
        <v>457689362</v>
      </c>
      <c r="E10" s="41">
        <v>458452652</v>
      </c>
      <c r="F10" s="41">
        <v>492038102</v>
      </c>
      <c r="G10" s="42">
        <v>528291067</v>
      </c>
      <c r="H10" s="43">
        <v>527497013</v>
      </c>
      <c r="I10" s="22">
        <f t="shared" ref="I10:I33" si="0">IF(($E10      =0),0,((($F10      /$E10      )-1)*100))</f>
        <v>7.3258274008195734</v>
      </c>
      <c r="J10" s="23">
        <f t="shared" ref="J10:J33" si="1">IF(($E10      =0),0,(((($H10      /$E10      )^(1/3))-1)*100))</f>
        <v>4.7872649849113103</v>
      </c>
    </row>
    <row r="11" spans="1:11" x14ac:dyDescent="0.2">
      <c r="A11" s="9" t="s">
        <v>17</v>
      </c>
      <c r="B11" s="24" t="s">
        <v>22</v>
      </c>
      <c r="C11" s="44">
        <v>601350985</v>
      </c>
      <c r="D11" s="44">
        <v>628261582</v>
      </c>
      <c r="E11" s="44">
        <v>609984736</v>
      </c>
      <c r="F11" s="44">
        <v>680763743</v>
      </c>
      <c r="G11" s="45">
        <v>735351169</v>
      </c>
      <c r="H11" s="46">
        <v>761275918</v>
      </c>
      <c r="I11" s="25">
        <f t="shared" si="0"/>
        <v>11.603406253103365</v>
      </c>
      <c r="J11" s="26">
        <f t="shared" si="1"/>
        <v>7.6649578478494407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185316368</v>
      </c>
      <c r="D13" s="41">
        <v>172137081</v>
      </c>
      <c r="E13" s="41">
        <v>163769793</v>
      </c>
      <c r="F13" s="41">
        <v>194459592</v>
      </c>
      <c r="G13" s="42">
        <v>200492736</v>
      </c>
      <c r="H13" s="43">
        <v>209914688</v>
      </c>
      <c r="I13" s="22">
        <f t="shared" si="0"/>
        <v>18.739596868147721</v>
      </c>
      <c r="J13" s="23">
        <f t="shared" si="1"/>
        <v>8.6266390648356506</v>
      </c>
    </row>
    <row r="14" spans="1:11" x14ac:dyDescent="0.2">
      <c r="A14" s="3" t="s">
        <v>17</v>
      </c>
      <c r="B14" s="21" t="s">
        <v>25</v>
      </c>
      <c r="C14" s="41">
        <v>61180840</v>
      </c>
      <c r="D14" s="41">
        <v>29223326</v>
      </c>
      <c r="E14" s="41">
        <v>79924281</v>
      </c>
      <c r="F14" s="41">
        <v>94855108</v>
      </c>
      <c r="G14" s="42">
        <v>99503037</v>
      </c>
      <c r="H14" s="43">
        <v>104179681</v>
      </c>
      <c r="I14" s="22">
        <f t="shared" si="0"/>
        <v>18.681215286753726</v>
      </c>
      <c r="J14" s="23">
        <f t="shared" si="1"/>
        <v>9.2365800943428944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109638359</v>
      </c>
      <c r="D16" s="41">
        <v>94532120</v>
      </c>
      <c r="E16" s="41">
        <v>84443945</v>
      </c>
      <c r="F16" s="41">
        <v>113016641</v>
      </c>
      <c r="G16" s="42">
        <v>127505160</v>
      </c>
      <c r="H16" s="43">
        <v>150073572</v>
      </c>
      <c r="I16" s="22">
        <f t="shared" si="0"/>
        <v>33.836287492253007</v>
      </c>
      <c r="J16" s="23">
        <f t="shared" si="1"/>
        <v>21.128192078609253</v>
      </c>
    </row>
    <row r="17" spans="1:10" x14ac:dyDescent="0.2">
      <c r="A17" s="3" t="s">
        <v>17</v>
      </c>
      <c r="B17" s="21" t="s">
        <v>27</v>
      </c>
      <c r="C17" s="41">
        <v>241147444</v>
      </c>
      <c r="D17" s="41">
        <v>261178802</v>
      </c>
      <c r="E17" s="41">
        <v>256710848</v>
      </c>
      <c r="F17" s="41">
        <v>251885557</v>
      </c>
      <c r="G17" s="42">
        <v>262412564</v>
      </c>
      <c r="H17" s="43">
        <v>274543079</v>
      </c>
      <c r="I17" s="29">
        <f t="shared" si="0"/>
        <v>-1.8796599511057721</v>
      </c>
      <c r="J17" s="30">
        <f t="shared" si="1"/>
        <v>2.2638391668134972</v>
      </c>
    </row>
    <row r="18" spans="1:10" x14ac:dyDescent="0.2">
      <c r="A18" s="3" t="s">
        <v>17</v>
      </c>
      <c r="B18" s="24" t="s">
        <v>28</v>
      </c>
      <c r="C18" s="44">
        <v>597283011</v>
      </c>
      <c r="D18" s="44">
        <v>557071329</v>
      </c>
      <c r="E18" s="44">
        <v>584848867</v>
      </c>
      <c r="F18" s="44">
        <v>654216898</v>
      </c>
      <c r="G18" s="45">
        <v>689913497</v>
      </c>
      <c r="H18" s="46">
        <v>738711020</v>
      </c>
      <c r="I18" s="25">
        <f t="shared" si="0"/>
        <v>11.860847291339628</v>
      </c>
      <c r="J18" s="26">
        <f t="shared" si="1"/>
        <v>8.096170434559923</v>
      </c>
    </row>
    <row r="19" spans="1:10" ht="23.25" customHeight="1" x14ac:dyDescent="0.2">
      <c r="A19" s="31" t="s">
        <v>17</v>
      </c>
      <c r="B19" s="32" t="s">
        <v>29</v>
      </c>
      <c r="C19" s="50">
        <v>4067974</v>
      </c>
      <c r="D19" s="50">
        <v>71190253</v>
      </c>
      <c r="E19" s="50">
        <v>25135869</v>
      </c>
      <c r="F19" s="51">
        <v>26546845</v>
      </c>
      <c r="G19" s="52">
        <v>45437672</v>
      </c>
      <c r="H19" s="53">
        <v>22564898</v>
      </c>
      <c r="I19" s="33">
        <f t="shared" si="0"/>
        <v>5.6133965370363859</v>
      </c>
      <c r="J19" s="34">
        <f t="shared" si="1"/>
        <v>-3.5327666054563722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18435000</v>
      </c>
      <c r="D23" s="41">
        <v>25771179</v>
      </c>
      <c r="E23" s="41">
        <v>18097409</v>
      </c>
      <c r="F23" s="41">
        <v>4400000</v>
      </c>
      <c r="G23" s="42">
        <v>10240112</v>
      </c>
      <c r="H23" s="43">
        <v>7000092</v>
      </c>
      <c r="I23" s="36">
        <f t="shared" si="0"/>
        <v>-75.687127367238034</v>
      </c>
      <c r="J23" s="23">
        <f t="shared" si="1"/>
        <v>-27.138890183281482</v>
      </c>
    </row>
    <row r="24" spans="1:10" x14ac:dyDescent="0.2">
      <c r="A24" s="9" t="s">
        <v>17</v>
      </c>
      <c r="B24" s="21" t="s">
        <v>33</v>
      </c>
      <c r="C24" s="41">
        <v>79606001</v>
      </c>
      <c r="D24" s="41">
        <v>79606001</v>
      </c>
      <c r="E24" s="41">
        <v>74851123</v>
      </c>
      <c r="F24" s="41">
        <v>79756000</v>
      </c>
      <c r="G24" s="42">
        <v>76283040</v>
      </c>
      <c r="H24" s="43">
        <v>79692036</v>
      </c>
      <c r="I24" s="36">
        <f t="shared" si="0"/>
        <v>6.5528435692274067</v>
      </c>
      <c r="J24" s="23">
        <f t="shared" si="1"/>
        <v>2.1109227128281116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98041001</v>
      </c>
      <c r="D26" s="44">
        <v>105377180</v>
      </c>
      <c r="E26" s="44">
        <v>92948532</v>
      </c>
      <c r="F26" s="44">
        <v>84156000</v>
      </c>
      <c r="G26" s="45">
        <v>86523152</v>
      </c>
      <c r="H26" s="46">
        <v>86692128</v>
      </c>
      <c r="I26" s="25">
        <f t="shared" si="0"/>
        <v>-9.4595705933257719</v>
      </c>
      <c r="J26" s="26">
        <f t="shared" si="1"/>
        <v>-2.2959927839385497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17400000</v>
      </c>
      <c r="D29" s="41">
        <v>22324407</v>
      </c>
      <c r="E29" s="41">
        <v>16547614</v>
      </c>
      <c r="F29" s="41">
        <v>14800000</v>
      </c>
      <c r="G29" s="42">
        <v>11850036</v>
      </c>
      <c r="H29" s="43">
        <v>12358020</v>
      </c>
      <c r="I29" s="36">
        <f t="shared" si="0"/>
        <v>-10.561123797062223</v>
      </c>
      <c r="J29" s="23">
        <f t="shared" si="1"/>
        <v>-9.2727311981358529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68156001</v>
      </c>
      <c r="D31" s="41">
        <v>70023636</v>
      </c>
      <c r="E31" s="41">
        <v>64943776</v>
      </c>
      <c r="F31" s="41">
        <v>66156000</v>
      </c>
      <c r="G31" s="42">
        <v>71783028</v>
      </c>
      <c r="H31" s="43">
        <v>71634024</v>
      </c>
      <c r="I31" s="36">
        <f t="shared" si="0"/>
        <v>1.8665745582763682</v>
      </c>
      <c r="J31" s="23">
        <f t="shared" si="1"/>
        <v>3.3222695845531947</v>
      </c>
    </row>
    <row r="32" spans="1:10" x14ac:dyDescent="0.2">
      <c r="A32" s="9" t="s">
        <v>17</v>
      </c>
      <c r="B32" s="21" t="s">
        <v>34</v>
      </c>
      <c r="C32" s="41">
        <v>12485000</v>
      </c>
      <c r="D32" s="41">
        <v>13029137</v>
      </c>
      <c r="E32" s="41">
        <v>11457142</v>
      </c>
      <c r="F32" s="41">
        <v>3200000</v>
      </c>
      <c r="G32" s="42">
        <v>2890088</v>
      </c>
      <c r="H32" s="43">
        <v>2700084</v>
      </c>
      <c r="I32" s="36">
        <f t="shared" si="0"/>
        <v>-72.069823346869583</v>
      </c>
      <c r="J32" s="23">
        <f t="shared" si="1"/>
        <v>-38.231508786420868</v>
      </c>
    </row>
    <row r="33" spans="1:11" ht="13.5" thickBot="1" x14ac:dyDescent="0.25">
      <c r="A33" s="9" t="s">
        <v>17</v>
      </c>
      <c r="B33" s="37" t="s">
        <v>41</v>
      </c>
      <c r="C33" s="57">
        <v>98041001</v>
      </c>
      <c r="D33" s="57">
        <v>105377180</v>
      </c>
      <c r="E33" s="57">
        <v>92948532</v>
      </c>
      <c r="F33" s="57">
        <v>84156000</v>
      </c>
      <c r="G33" s="58">
        <v>86523152</v>
      </c>
      <c r="H33" s="59">
        <v>86692128</v>
      </c>
      <c r="I33" s="38">
        <f t="shared" si="0"/>
        <v>-9.4595705933257719</v>
      </c>
      <c r="J33" s="39">
        <f t="shared" si="1"/>
        <v>-2.2959927839385497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51579301</v>
      </c>
      <c r="D8" s="41">
        <v>45927107</v>
      </c>
      <c r="E8" s="41">
        <v>45365178</v>
      </c>
      <c r="F8" s="41">
        <v>62000000</v>
      </c>
      <c r="G8" s="42">
        <v>65038000</v>
      </c>
      <c r="H8" s="43">
        <v>73094786</v>
      </c>
      <c r="I8" s="22">
        <f>IF(($E8       =0),0,((($F8       /$E8       )-1)*100))</f>
        <v>36.668702148595123</v>
      </c>
      <c r="J8" s="23">
        <f>IF(($E8       =0),0,(((($H8       /$E8       )^(1/3))-1)*100))</f>
        <v>17.234272628054548</v>
      </c>
    </row>
    <row r="9" spans="1:11" x14ac:dyDescent="0.2">
      <c r="A9" s="3" t="s">
        <v>17</v>
      </c>
      <c r="B9" s="21" t="s">
        <v>20</v>
      </c>
      <c r="C9" s="41">
        <v>161500</v>
      </c>
      <c r="D9" s="41">
        <v>161500</v>
      </c>
      <c r="E9" s="41">
        <v>165944</v>
      </c>
      <c r="F9" s="41">
        <v>250000</v>
      </c>
      <c r="G9" s="42">
        <v>262250</v>
      </c>
      <c r="H9" s="43">
        <v>274576</v>
      </c>
      <c r="I9" s="22">
        <f>IF(($E9       =0),0,((($F9       /$E9       )-1)*100))</f>
        <v>50.653232415754722</v>
      </c>
      <c r="J9" s="23">
        <f>IF(($E9       =0),0,(((($H9       /$E9       )^(1/3))-1)*100))</f>
        <v>18.277010732649668</v>
      </c>
    </row>
    <row r="10" spans="1:11" x14ac:dyDescent="0.2">
      <c r="A10" s="3" t="s">
        <v>17</v>
      </c>
      <c r="B10" s="21" t="s">
        <v>21</v>
      </c>
      <c r="C10" s="41">
        <v>345865100</v>
      </c>
      <c r="D10" s="41">
        <v>360674866</v>
      </c>
      <c r="E10" s="41">
        <v>365117004</v>
      </c>
      <c r="F10" s="41">
        <v>395559000</v>
      </c>
      <c r="G10" s="42">
        <v>397295200</v>
      </c>
      <c r="H10" s="43">
        <v>391821627</v>
      </c>
      <c r="I10" s="22">
        <f t="shared" ref="I10:I33" si="0">IF(($E10      =0),0,((($F10      /$E10      )-1)*100))</f>
        <v>8.3376001847342174</v>
      </c>
      <c r="J10" s="23">
        <f t="shared" ref="J10:J33" si="1">IF(($E10      =0),0,(((($H10      /$E10      )^(1/3))-1)*100))</f>
        <v>2.3808619348959281</v>
      </c>
    </row>
    <row r="11" spans="1:11" x14ac:dyDescent="0.2">
      <c r="A11" s="9" t="s">
        <v>17</v>
      </c>
      <c r="B11" s="24" t="s">
        <v>22</v>
      </c>
      <c r="C11" s="44">
        <v>397605901</v>
      </c>
      <c r="D11" s="44">
        <v>406763473</v>
      </c>
      <c r="E11" s="44">
        <v>410648126</v>
      </c>
      <c r="F11" s="44">
        <v>457809000</v>
      </c>
      <c r="G11" s="45">
        <v>462595450</v>
      </c>
      <c r="H11" s="46">
        <v>465190989</v>
      </c>
      <c r="I11" s="25">
        <f t="shared" si="0"/>
        <v>11.484497557405149</v>
      </c>
      <c r="J11" s="26">
        <f t="shared" si="1"/>
        <v>4.2446597408742681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113662293</v>
      </c>
      <c r="D13" s="41">
        <v>97432508</v>
      </c>
      <c r="E13" s="41">
        <v>98993505</v>
      </c>
      <c r="F13" s="41">
        <v>101092417</v>
      </c>
      <c r="G13" s="42">
        <v>111854729</v>
      </c>
      <c r="H13" s="43">
        <v>117111897</v>
      </c>
      <c r="I13" s="22">
        <f t="shared" si="0"/>
        <v>2.1202522327096185</v>
      </c>
      <c r="J13" s="23">
        <f t="shared" si="1"/>
        <v>5.7624342742448542</v>
      </c>
    </row>
    <row r="14" spans="1:11" x14ac:dyDescent="0.2">
      <c r="A14" s="3" t="s">
        <v>17</v>
      </c>
      <c r="B14" s="21" t="s">
        <v>25</v>
      </c>
      <c r="C14" s="41">
        <v>7340231</v>
      </c>
      <c r="D14" s="41">
        <v>9505727</v>
      </c>
      <c r="E14" s="41">
        <v>0</v>
      </c>
      <c r="F14" s="41">
        <v>5729264</v>
      </c>
      <c r="G14" s="42">
        <v>6009998</v>
      </c>
      <c r="H14" s="43">
        <v>6292468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253949135</v>
      </c>
      <c r="D17" s="41">
        <v>299643606</v>
      </c>
      <c r="E17" s="41">
        <v>384164895</v>
      </c>
      <c r="F17" s="41">
        <v>264383244</v>
      </c>
      <c r="G17" s="42">
        <v>246578980</v>
      </c>
      <c r="H17" s="43">
        <v>259786973</v>
      </c>
      <c r="I17" s="29">
        <f t="shared" si="0"/>
        <v>-31.179749258453192</v>
      </c>
      <c r="J17" s="30">
        <f t="shared" si="1"/>
        <v>-12.225863763646727</v>
      </c>
    </row>
    <row r="18" spans="1:10" x14ac:dyDescent="0.2">
      <c r="A18" s="3" t="s">
        <v>17</v>
      </c>
      <c r="B18" s="24" t="s">
        <v>28</v>
      </c>
      <c r="C18" s="44">
        <v>374951659</v>
      </c>
      <c r="D18" s="44">
        <v>406581841</v>
      </c>
      <c r="E18" s="44">
        <v>483158400</v>
      </c>
      <c r="F18" s="44">
        <v>371204925</v>
      </c>
      <c r="G18" s="45">
        <v>364443707</v>
      </c>
      <c r="H18" s="46">
        <v>383191338</v>
      </c>
      <c r="I18" s="25">
        <f t="shared" si="0"/>
        <v>-23.17117429811838</v>
      </c>
      <c r="J18" s="26">
        <f t="shared" si="1"/>
        <v>-7.4360136460336683</v>
      </c>
    </row>
    <row r="19" spans="1:10" ht="23.25" customHeight="1" x14ac:dyDescent="0.2">
      <c r="A19" s="31" t="s">
        <v>17</v>
      </c>
      <c r="B19" s="32" t="s">
        <v>29</v>
      </c>
      <c r="C19" s="50">
        <v>22654242</v>
      </c>
      <c r="D19" s="50">
        <v>181632</v>
      </c>
      <c r="E19" s="50">
        <v>-72510274</v>
      </c>
      <c r="F19" s="51">
        <v>86604075</v>
      </c>
      <c r="G19" s="52">
        <v>98151743</v>
      </c>
      <c r="H19" s="53">
        <v>81999651</v>
      </c>
      <c r="I19" s="33">
        <f t="shared" si="0"/>
        <v>-219.43697109736479</v>
      </c>
      <c r="J19" s="34">
        <f t="shared" si="1"/>
        <v>-204.1847496746513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115500000</v>
      </c>
      <c r="D23" s="41">
        <v>118181632</v>
      </c>
      <c r="E23" s="41">
        <v>45682594</v>
      </c>
      <c r="F23" s="41">
        <v>142204080</v>
      </c>
      <c r="G23" s="42">
        <v>98151751</v>
      </c>
      <c r="H23" s="43">
        <v>81999657</v>
      </c>
      <c r="I23" s="36">
        <f t="shared" si="0"/>
        <v>211.28722681553504</v>
      </c>
      <c r="J23" s="23">
        <f t="shared" si="1"/>
        <v>21.531006052578494</v>
      </c>
    </row>
    <row r="24" spans="1:10" x14ac:dyDescent="0.2">
      <c r="A24" s="9" t="s">
        <v>17</v>
      </c>
      <c r="B24" s="21" t="s">
        <v>33</v>
      </c>
      <c r="C24" s="41">
        <v>73069250</v>
      </c>
      <c r="D24" s="41">
        <v>94915000</v>
      </c>
      <c r="E24" s="41">
        <v>67787306</v>
      </c>
      <c r="F24" s="41">
        <v>93912000</v>
      </c>
      <c r="G24" s="42">
        <v>96540450</v>
      </c>
      <c r="H24" s="43">
        <v>100886900</v>
      </c>
      <c r="I24" s="36">
        <f t="shared" si="0"/>
        <v>38.539212636655009</v>
      </c>
      <c r="J24" s="23">
        <f t="shared" si="1"/>
        <v>14.172663922979334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188569250</v>
      </c>
      <c r="D26" s="44">
        <v>213096632</v>
      </c>
      <c r="E26" s="44">
        <v>113469900</v>
      </c>
      <c r="F26" s="44">
        <v>236116080</v>
      </c>
      <c r="G26" s="45">
        <v>194692201</v>
      </c>
      <c r="H26" s="46">
        <v>182886557</v>
      </c>
      <c r="I26" s="25">
        <f t="shared" si="0"/>
        <v>108.08697284478086</v>
      </c>
      <c r="J26" s="26">
        <f t="shared" si="1"/>
        <v>17.246630517468841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3500000</v>
      </c>
      <c r="D29" s="41">
        <v>3500000</v>
      </c>
      <c r="E29" s="41">
        <v>3043478</v>
      </c>
      <c r="F29" s="41">
        <v>26550000</v>
      </c>
      <c r="G29" s="42">
        <v>23000000</v>
      </c>
      <c r="H29" s="43">
        <v>24030000</v>
      </c>
      <c r="I29" s="36">
        <f t="shared" si="0"/>
        <v>772.35721763061861</v>
      </c>
      <c r="J29" s="23">
        <f t="shared" si="1"/>
        <v>99.125953320925262</v>
      </c>
    </row>
    <row r="30" spans="1:10" x14ac:dyDescent="0.2">
      <c r="A30" s="9" t="s">
        <v>17</v>
      </c>
      <c r="B30" s="21" t="s">
        <v>39</v>
      </c>
      <c r="C30" s="41">
        <v>5000000</v>
      </c>
      <c r="D30" s="41">
        <v>5000000</v>
      </c>
      <c r="E30" s="41">
        <v>365321</v>
      </c>
      <c r="F30" s="41">
        <v>2000000</v>
      </c>
      <c r="G30" s="42">
        <v>0</v>
      </c>
      <c r="H30" s="43">
        <v>0</v>
      </c>
      <c r="I30" s="36">
        <f t="shared" si="0"/>
        <v>447.46373737069592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163069250</v>
      </c>
      <c r="D31" s="41">
        <v>184403614</v>
      </c>
      <c r="E31" s="41">
        <v>78426157</v>
      </c>
      <c r="F31" s="41">
        <v>182466080</v>
      </c>
      <c r="G31" s="42">
        <v>153620201</v>
      </c>
      <c r="H31" s="43">
        <v>157210673</v>
      </c>
      <c r="I31" s="36">
        <f t="shared" si="0"/>
        <v>132.65972346445588</v>
      </c>
      <c r="J31" s="23">
        <f t="shared" si="1"/>
        <v>26.087982999992377</v>
      </c>
    </row>
    <row r="32" spans="1:10" x14ac:dyDescent="0.2">
      <c r="A32" s="9" t="s">
        <v>17</v>
      </c>
      <c r="B32" s="21" t="s">
        <v>34</v>
      </c>
      <c r="C32" s="41">
        <v>17000000</v>
      </c>
      <c r="D32" s="41">
        <v>20193018</v>
      </c>
      <c r="E32" s="41">
        <v>31634944</v>
      </c>
      <c r="F32" s="41">
        <v>25100000</v>
      </c>
      <c r="G32" s="42">
        <v>18072000</v>
      </c>
      <c r="H32" s="43">
        <v>1645884</v>
      </c>
      <c r="I32" s="36">
        <f t="shared" si="0"/>
        <v>-20.657359153219936</v>
      </c>
      <c r="J32" s="23">
        <f t="shared" si="1"/>
        <v>-62.66833289613357</v>
      </c>
    </row>
    <row r="33" spans="1:11" ht="13.5" thickBot="1" x14ac:dyDescent="0.25">
      <c r="A33" s="9" t="s">
        <v>17</v>
      </c>
      <c r="B33" s="37" t="s">
        <v>41</v>
      </c>
      <c r="C33" s="57">
        <v>188569250</v>
      </c>
      <c r="D33" s="57">
        <v>213096632</v>
      </c>
      <c r="E33" s="57">
        <v>113469900</v>
      </c>
      <c r="F33" s="57">
        <v>236116080</v>
      </c>
      <c r="G33" s="58">
        <v>194692201</v>
      </c>
      <c r="H33" s="59">
        <v>182886557</v>
      </c>
      <c r="I33" s="38">
        <f t="shared" si="0"/>
        <v>108.08697284478086</v>
      </c>
      <c r="J33" s="39">
        <f t="shared" si="1"/>
        <v>17.246630517468841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139269368</v>
      </c>
      <c r="D8" s="41">
        <v>139269368</v>
      </c>
      <c r="E8" s="41">
        <v>122770494</v>
      </c>
      <c r="F8" s="41">
        <v>153959899</v>
      </c>
      <c r="G8" s="42">
        <v>161503934</v>
      </c>
      <c r="H8" s="43">
        <v>169094619</v>
      </c>
      <c r="I8" s="22">
        <f>IF(($E8       =0),0,((($F8       /$E8       )-1)*100))</f>
        <v>25.404642421655478</v>
      </c>
      <c r="J8" s="23">
        <f>IF(($E8       =0),0,(((($H8       /$E8       )^(1/3))-1)*100))</f>
        <v>11.26158984424106</v>
      </c>
    </row>
    <row r="9" spans="1:11" x14ac:dyDescent="0.2">
      <c r="A9" s="3" t="s">
        <v>17</v>
      </c>
      <c r="B9" s="21" t="s">
        <v>20</v>
      </c>
      <c r="C9" s="41">
        <v>28921465</v>
      </c>
      <c r="D9" s="41">
        <v>28921465</v>
      </c>
      <c r="E9" s="41">
        <v>22816367</v>
      </c>
      <c r="F9" s="41">
        <v>19200000</v>
      </c>
      <c r="G9" s="42">
        <v>20140800</v>
      </c>
      <c r="H9" s="43">
        <v>21087418</v>
      </c>
      <c r="I9" s="22">
        <f>IF(($E9       =0),0,((($F9       /$E9       )-1)*100))</f>
        <v>-15.849880921007276</v>
      </c>
      <c r="J9" s="23">
        <f>IF(($E9       =0),0,(((($H9       /$E9       )^(1/3))-1)*100))</f>
        <v>-2.5925208208110839</v>
      </c>
    </row>
    <row r="10" spans="1:11" x14ac:dyDescent="0.2">
      <c r="A10" s="3" t="s">
        <v>17</v>
      </c>
      <c r="B10" s="21" t="s">
        <v>21</v>
      </c>
      <c r="C10" s="41">
        <v>699649783</v>
      </c>
      <c r="D10" s="41">
        <v>699649783</v>
      </c>
      <c r="E10" s="41">
        <v>604771761</v>
      </c>
      <c r="F10" s="41">
        <v>742262006</v>
      </c>
      <c r="G10" s="42">
        <v>793673512</v>
      </c>
      <c r="H10" s="43">
        <v>810593799</v>
      </c>
      <c r="I10" s="22">
        <f t="shared" ref="I10:I33" si="0">IF(($E10      =0),0,((($F10      /$E10      )-1)*100))</f>
        <v>22.734236924795837</v>
      </c>
      <c r="J10" s="23">
        <f t="shared" ref="J10:J33" si="1">IF(($E10      =0),0,(((($H10      /$E10      )^(1/3))-1)*100))</f>
        <v>10.25642948796861</v>
      </c>
    </row>
    <row r="11" spans="1:11" x14ac:dyDescent="0.2">
      <c r="A11" s="9" t="s">
        <v>17</v>
      </c>
      <c r="B11" s="24" t="s">
        <v>22</v>
      </c>
      <c r="C11" s="44">
        <v>867840616</v>
      </c>
      <c r="D11" s="44">
        <v>867840616</v>
      </c>
      <c r="E11" s="44">
        <v>750358622</v>
      </c>
      <c r="F11" s="44">
        <v>915421905</v>
      </c>
      <c r="G11" s="45">
        <v>975318246</v>
      </c>
      <c r="H11" s="46">
        <v>1000775836</v>
      </c>
      <c r="I11" s="25">
        <f t="shared" si="0"/>
        <v>21.997919149651612</v>
      </c>
      <c r="J11" s="26">
        <f t="shared" si="1"/>
        <v>10.075156391078943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247799456</v>
      </c>
      <c r="D13" s="41">
        <v>245188851</v>
      </c>
      <c r="E13" s="41">
        <v>216142379</v>
      </c>
      <c r="F13" s="41">
        <v>248621884</v>
      </c>
      <c r="G13" s="42">
        <v>262289578</v>
      </c>
      <c r="H13" s="43">
        <v>274606765</v>
      </c>
      <c r="I13" s="22">
        <f t="shared" si="0"/>
        <v>15.026902706571942</v>
      </c>
      <c r="J13" s="23">
        <f t="shared" si="1"/>
        <v>8.307143423386897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40000000</v>
      </c>
      <c r="G14" s="42">
        <v>41960000</v>
      </c>
      <c r="H14" s="43">
        <v>43932120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551016735</v>
      </c>
      <c r="D17" s="41">
        <v>657483721</v>
      </c>
      <c r="E17" s="41">
        <v>493717590</v>
      </c>
      <c r="F17" s="41">
        <v>549473702</v>
      </c>
      <c r="G17" s="42">
        <v>538213639</v>
      </c>
      <c r="H17" s="43">
        <v>542093284</v>
      </c>
      <c r="I17" s="29">
        <f t="shared" si="0"/>
        <v>11.293118399933855</v>
      </c>
      <c r="J17" s="30">
        <f t="shared" si="1"/>
        <v>3.1648637201404872</v>
      </c>
    </row>
    <row r="18" spans="1:10" x14ac:dyDescent="0.2">
      <c r="A18" s="3" t="s">
        <v>17</v>
      </c>
      <c r="B18" s="24" t="s">
        <v>28</v>
      </c>
      <c r="C18" s="44">
        <v>798816191</v>
      </c>
      <c r="D18" s="44">
        <v>902672572</v>
      </c>
      <c r="E18" s="44">
        <v>709859969</v>
      </c>
      <c r="F18" s="44">
        <v>838095586</v>
      </c>
      <c r="G18" s="45">
        <v>842463217</v>
      </c>
      <c r="H18" s="46">
        <v>860632169</v>
      </c>
      <c r="I18" s="25">
        <f t="shared" si="0"/>
        <v>18.064917392179346</v>
      </c>
      <c r="J18" s="26">
        <f t="shared" si="1"/>
        <v>6.6305452180687174</v>
      </c>
    </row>
    <row r="19" spans="1:10" ht="23.25" customHeight="1" x14ac:dyDescent="0.2">
      <c r="A19" s="31" t="s">
        <v>17</v>
      </c>
      <c r="B19" s="32" t="s">
        <v>29</v>
      </c>
      <c r="C19" s="50">
        <v>69024425</v>
      </c>
      <c r="D19" s="50">
        <v>-34831956</v>
      </c>
      <c r="E19" s="50">
        <v>40498653</v>
      </c>
      <c r="F19" s="51">
        <v>77326319</v>
      </c>
      <c r="G19" s="52">
        <v>132855029</v>
      </c>
      <c r="H19" s="53">
        <v>140143667</v>
      </c>
      <c r="I19" s="33">
        <f t="shared" si="0"/>
        <v>90.935533090446242</v>
      </c>
      <c r="J19" s="34">
        <f t="shared" si="1"/>
        <v>51.255427059377979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142000000</v>
      </c>
      <c r="D22" s="41">
        <v>0</v>
      </c>
      <c r="E22" s="41">
        <v>0</v>
      </c>
      <c r="F22" s="41">
        <v>86956522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124050000</v>
      </c>
      <c r="D23" s="41">
        <v>121809091</v>
      </c>
      <c r="E23" s="41">
        <v>61660948</v>
      </c>
      <c r="F23" s="41">
        <v>83851310</v>
      </c>
      <c r="G23" s="42">
        <v>49302626</v>
      </c>
      <c r="H23" s="43">
        <v>69415460</v>
      </c>
      <c r="I23" s="36">
        <f t="shared" si="0"/>
        <v>35.987708135787976</v>
      </c>
      <c r="J23" s="23">
        <f t="shared" si="1"/>
        <v>4.0276216591890623</v>
      </c>
    </row>
    <row r="24" spans="1:10" x14ac:dyDescent="0.2">
      <c r="A24" s="9" t="s">
        <v>17</v>
      </c>
      <c r="B24" s="21" t="s">
        <v>33</v>
      </c>
      <c r="C24" s="41">
        <v>119758600</v>
      </c>
      <c r="D24" s="41">
        <v>214578546</v>
      </c>
      <c r="E24" s="41">
        <v>142457764</v>
      </c>
      <c r="F24" s="41">
        <v>129055652</v>
      </c>
      <c r="G24" s="42">
        <v>123343836</v>
      </c>
      <c r="H24" s="43">
        <v>129578260</v>
      </c>
      <c r="I24" s="36">
        <f t="shared" si="0"/>
        <v>-9.4077792769511674</v>
      </c>
      <c r="J24" s="23">
        <f t="shared" si="1"/>
        <v>-3.109319348140771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385808600</v>
      </c>
      <c r="D26" s="44">
        <v>336387637</v>
      </c>
      <c r="E26" s="44">
        <v>204118712</v>
      </c>
      <c r="F26" s="44">
        <v>299863484</v>
      </c>
      <c r="G26" s="45">
        <v>172646462</v>
      </c>
      <c r="H26" s="46">
        <v>198993720</v>
      </c>
      <c r="I26" s="25">
        <f t="shared" si="0"/>
        <v>46.906415909581092</v>
      </c>
      <c r="J26" s="26">
        <f t="shared" si="1"/>
        <v>-0.84403385454383528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192500000</v>
      </c>
      <c r="D29" s="41">
        <v>117819950</v>
      </c>
      <c r="E29" s="41">
        <v>58442677</v>
      </c>
      <c r="F29" s="41">
        <v>51176522</v>
      </c>
      <c r="G29" s="42">
        <v>63421296</v>
      </c>
      <c r="H29" s="43">
        <v>40899999</v>
      </c>
      <c r="I29" s="36">
        <f t="shared" si="0"/>
        <v>-12.432960591452712</v>
      </c>
      <c r="J29" s="23">
        <f t="shared" si="1"/>
        <v>-11.216744530233935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102288881</v>
      </c>
      <c r="D31" s="41">
        <v>143508153</v>
      </c>
      <c r="E31" s="41">
        <v>111009383</v>
      </c>
      <c r="F31" s="41">
        <v>115444353</v>
      </c>
      <c r="G31" s="42">
        <v>73835583</v>
      </c>
      <c r="H31" s="43">
        <v>62156522</v>
      </c>
      <c r="I31" s="36">
        <f t="shared" si="0"/>
        <v>3.9951307539471737</v>
      </c>
      <c r="J31" s="23">
        <f t="shared" si="1"/>
        <v>-17.578153686866582</v>
      </c>
    </row>
    <row r="32" spans="1:10" x14ac:dyDescent="0.2">
      <c r="A32" s="9" t="s">
        <v>17</v>
      </c>
      <c r="B32" s="21" t="s">
        <v>34</v>
      </c>
      <c r="C32" s="41">
        <v>91019719</v>
      </c>
      <c r="D32" s="41">
        <v>75059534</v>
      </c>
      <c r="E32" s="41">
        <v>36920022</v>
      </c>
      <c r="F32" s="41">
        <v>133242609</v>
      </c>
      <c r="G32" s="42">
        <v>35389583</v>
      </c>
      <c r="H32" s="43">
        <v>95937199</v>
      </c>
      <c r="I32" s="36">
        <f t="shared" si="0"/>
        <v>260.89525894648705</v>
      </c>
      <c r="J32" s="23">
        <f t="shared" si="1"/>
        <v>37.480687255953306</v>
      </c>
    </row>
    <row r="33" spans="1:11" ht="13.5" thickBot="1" x14ac:dyDescent="0.25">
      <c r="A33" s="9" t="s">
        <v>17</v>
      </c>
      <c r="B33" s="37" t="s">
        <v>41</v>
      </c>
      <c r="C33" s="57">
        <v>385808600</v>
      </c>
      <c r="D33" s="57">
        <v>336387637</v>
      </c>
      <c r="E33" s="57">
        <v>206372082</v>
      </c>
      <c r="F33" s="57">
        <v>299863484</v>
      </c>
      <c r="G33" s="58">
        <v>172646462</v>
      </c>
      <c r="H33" s="59">
        <v>198993720</v>
      </c>
      <c r="I33" s="38">
        <f t="shared" si="0"/>
        <v>45.302349568775483</v>
      </c>
      <c r="J33" s="39">
        <f t="shared" si="1"/>
        <v>-1.2062489909754004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103570014</v>
      </c>
      <c r="D9" s="41">
        <v>103570014</v>
      </c>
      <c r="E9" s="41">
        <v>119674669</v>
      </c>
      <c r="F9" s="41">
        <v>109059226</v>
      </c>
      <c r="G9" s="42">
        <v>114403127</v>
      </c>
      <c r="H9" s="43">
        <v>119780075</v>
      </c>
      <c r="I9" s="22">
        <f>IF(($E9       =0),0,((($F9       /$E9       )-1)*100))</f>
        <v>-8.8702505623809209</v>
      </c>
      <c r="J9" s="23">
        <f>IF(($E9       =0),0,(((($H9       /$E9       )^(1/3))-1)*100))</f>
        <v>2.935042417495648E-2</v>
      </c>
    </row>
    <row r="10" spans="1:11" x14ac:dyDescent="0.2">
      <c r="A10" s="3" t="s">
        <v>17</v>
      </c>
      <c r="B10" s="21" t="s">
        <v>21</v>
      </c>
      <c r="C10" s="41">
        <v>1127379135</v>
      </c>
      <c r="D10" s="41">
        <v>1091627886</v>
      </c>
      <c r="E10" s="41">
        <v>1053800475</v>
      </c>
      <c r="F10" s="41">
        <v>1163992506</v>
      </c>
      <c r="G10" s="42">
        <v>1312300562</v>
      </c>
      <c r="H10" s="43">
        <v>1421666609</v>
      </c>
      <c r="I10" s="22">
        <f t="shared" ref="I10:I33" si="0">IF(($E10      =0),0,((($F10      /$E10      )-1)*100))</f>
        <v>10.456631365629242</v>
      </c>
      <c r="J10" s="23">
        <f t="shared" ref="J10:J33" si="1">IF(($E10      =0),0,(((($H10      /$E10      )^(1/3))-1)*100))</f>
        <v>10.495974825762765</v>
      </c>
    </row>
    <row r="11" spans="1:11" x14ac:dyDescent="0.2">
      <c r="A11" s="9" t="s">
        <v>17</v>
      </c>
      <c r="B11" s="24" t="s">
        <v>22</v>
      </c>
      <c r="C11" s="44">
        <v>1230949149</v>
      </c>
      <c r="D11" s="44">
        <v>1195197900</v>
      </c>
      <c r="E11" s="44">
        <v>1173475144</v>
      </c>
      <c r="F11" s="44">
        <v>1273051732</v>
      </c>
      <c r="G11" s="45">
        <v>1426703689</v>
      </c>
      <c r="H11" s="46">
        <v>1541446684</v>
      </c>
      <c r="I11" s="25">
        <f t="shared" si="0"/>
        <v>8.4856154396739427</v>
      </c>
      <c r="J11" s="26">
        <f t="shared" si="1"/>
        <v>9.5178403115995902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459428896</v>
      </c>
      <c r="D13" s="41">
        <v>454581013</v>
      </c>
      <c r="E13" s="41">
        <v>371442766</v>
      </c>
      <c r="F13" s="41">
        <v>478529270</v>
      </c>
      <c r="G13" s="42">
        <v>502055610</v>
      </c>
      <c r="H13" s="43">
        <v>525652225</v>
      </c>
      <c r="I13" s="22">
        <f t="shared" si="0"/>
        <v>28.829880079021386</v>
      </c>
      <c r="J13" s="23">
        <f t="shared" si="1"/>
        <v>12.271329997284086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751156839</v>
      </c>
      <c r="D17" s="41">
        <v>695119347</v>
      </c>
      <c r="E17" s="41">
        <v>533920814</v>
      </c>
      <c r="F17" s="41">
        <v>752217533</v>
      </c>
      <c r="G17" s="42">
        <v>901204175</v>
      </c>
      <c r="H17" s="43">
        <v>991099083</v>
      </c>
      <c r="I17" s="29">
        <f t="shared" si="0"/>
        <v>40.885598252777619</v>
      </c>
      <c r="J17" s="30">
        <f t="shared" si="1"/>
        <v>22.898544907479955</v>
      </c>
    </row>
    <row r="18" spans="1:10" x14ac:dyDescent="0.2">
      <c r="A18" s="3" t="s">
        <v>17</v>
      </c>
      <c r="B18" s="24" t="s">
        <v>28</v>
      </c>
      <c r="C18" s="44">
        <v>1210585735</v>
      </c>
      <c r="D18" s="44">
        <v>1149700360</v>
      </c>
      <c r="E18" s="44">
        <v>905363580</v>
      </c>
      <c r="F18" s="44">
        <v>1230746803</v>
      </c>
      <c r="G18" s="45">
        <v>1403259785</v>
      </c>
      <c r="H18" s="46">
        <v>1516751308</v>
      </c>
      <c r="I18" s="25">
        <f t="shared" si="0"/>
        <v>35.939508744100344</v>
      </c>
      <c r="J18" s="26">
        <f t="shared" si="1"/>
        <v>18.767364480186121</v>
      </c>
    </row>
    <row r="19" spans="1:10" ht="23.25" customHeight="1" x14ac:dyDescent="0.2">
      <c r="A19" s="31" t="s">
        <v>17</v>
      </c>
      <c r="B19" s="32" t="s">
        <v>29</v>
      </c>
      <c r="C19" s="50">
        <v>20363414</v>
      </c>
      <c r="D19" s="50">
        <v>45497540</v>
      </c>
      <c r="E19" s="50">
        <v>268111564</v>
      </c>
      <c r="F19" s="51">
        <v>42304929</v>
      </c>
      <c r="G19" s="52">
        <v>23443904</v>
      </c>
      <c r="H19" s="53">
        <v>24695376</v>
      </c>
      <c r="I19" s="33">
        <f t="shared" si="0"/>
        <v>-84.221147208704508</v>
      </c>
      <c r="J19" s="34">
        <f t="shared" si="1"/>
        <v>-54.838672543238552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20130000</v>
      </c>
      <c r="D23" s="41">
        <v>44595337</v>
      </c>
      <c r="E23" s="41">
        <v>27151786</v>
      </c>
      <c r="F23" s="41">
        <v>42135314</v>
      </c>
      <c r="G23" s="42">
        <v>21332839</v>
      </c>
      <c r="H23" s="43">
        <v>22485090</v>
      </c>
      <c r="I23" s="36">
        <f t="shared" si="0"/>
        <v>55.184318261789485</v>
      </c>
      <c r="J23" s="23">
        <f t="shared" si="1"/>
        <v>-6.0928321735594597</v>
      </c>
    </row>
    <row r="24" spans="1:10" x14ac:dyDescent="0.2">
      <c r="A24" s="9" t="s">
        <v>17</v>
      </c>
      <c r="B24" s="21" t="s">
        <v>33</v>
      </c>
      <c r="C24" s="41">
        <v>469076441</v>
      </c>
      <c r="D24" s="41">
        <v>567323147</v>
      </c>
      <c r="E24" s="41">
        <v>203556225</v>
      </c>
      <c r="F24" s="41">
        <v>551608011</v>
      </c>
      <c r="G24" s="42">
        <v>557785542</v>
      </c>
      <c r="H24" s="43">
        <v>572601766</v>
      </c>
      <c r="I24" s="36">
        <f t="shared" si="0"/>
        <v>170.98557708073039</v>
      </c>
      <c r="J24" s="23">
        <f t="shared" si="1"/>
        <v>41.163612882656551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489206441</v>
      </c>
      <c r="D26" s="44">
        <v>611918484</v>
      </c>
      <c r="E26" s="44">
        <v>230708011</v>
      </c>
      <c r="F26" s="44">
        <v>593743325</v>
      </c>
      <c r="G26" s="45">
        <v>579118381</v>
      </c>
      <c r="H26" s="46">
        <v>595086856</v>
      </c>
      <c r="I26" s="25">
        <f t="shared" si="0"/>
        <v>157.35704730253167</v>
      </c>
      <c r="J26" s="26">
        <f t="shared" si="1"/>
        <v>37.14265754435926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483125441</v>
      </c>
      <c r="D28" s="41">
        <v>601208956</v>
      </c>
      <c r="E28" s="41">
        <v>225183243</v>
      </c>
      <c r="F28" s="41">
        <v>580833325</v>
      </c>
      <c r="G28" s="42">
        <v>569437381</v>
      </c>
      <c r="H28" s="43">
        <v>584700856</v>
      </c>
      <c r="I28" s="36">
        <f t="shared" si="0"/>
        <v>157.93807623598352</v>
      </c>
      <c r="J28" s="23">
        <f t="shared" si="1"/>
        <v>37.446141797212881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2451000</v>
      </c>
      <c r="D31" s="41">
        <v>2451000</v>
      </c>
      <c r="E31" s="41">
        <v>900214</v>
      </c>
      <c r="F31" s="41">
        <v>2460000</v>
      </c>
      <c r="G31" s="42">
        <v>2571000</v>
      </c>
      <c r="H31" s="43">
        <v>2686000</v>
      </c>
      <c r="I31" s="36">
        <f t="shared" si="0"/>
        <v>173.26835619086128</v>
      </c>
      <c r="J31" s="23">
        <f t="shared" si="1"/>
        <v>43.963837668571749</v>
      </c>
    </row>
    <row r="32" spans="1:10" x14ac:dyDescent="0.2">
      <c r="A32" s="9" t="s">
        <v>17</v>
      </c>
      <c r="B32" s="21" t="s">
        <v>34</v>
      </c>
      <c r="C32" s="41">
        <v>3630000</v>
      </c>
      <c r="D32" s="41">
        <v>8918528</v>
      </c>
      <c r="E32" s="41">
        <v>5298736</v>
      </c>
      <c r="F32" s="41">
        <v>10450000</v>
      </c>
      <c r="G32" s="42">
        <v>7110000</v>
      </c>
      <c r="H32" s="43">
        <v>7700000</v>
      </c>
      <c r="I32" s="36">
        <f t="shared" si="0"/>
        <v>97.216845677912616</v>
      </c>
      <c r="J32" s="23">
        <f t="shared" si="1"/>
        <v>13.267717165733938</v>
      </c>
    </row>
    <row r="33" spans="1:11" ht="13.5" thickBot="1" x14ac:dyDescent="0.25">
      <c r="A33" s="9" t="s">
        <v>17</v>
      </c>
      <c r="B33" s="37" t="s">
        <v>41</v>
      </c>
      <c r="C33" s="57">
        <v>489206441</v>
      </c>
      <c r="D33" s="57">
        <v>612578484</v>
      </c>
      <c r="E33" s="57">
        <v>231382193</v>
      </c>
      <c r="F33" s="57">
        <v>593743325</v>
      </c>
      <c r="G33" s="58">
        <v>579118381</v>
      </c>
      <c r="H33" s="59">
        <v>595086856</v>
      </c>
      <c r="I33" s="38">
        <f t="shared" si="0"/>
        <v>156.6071819537124</v>
      </c>
      <c r="J33" s="39">
        <f t="shared" si="1"/>
        <v>37.009329714967933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2A58A4-06DB-4646-97F5-028FADC42AE9}"/>
</file>

<file path=customXml/itemProps2.xml><?xml version="1.0" encoding="utf-8"?>
<ds:datastoreItem xmlns:ds="http://schemas.openxmlformats.org/officeDocument/2006/customXml" ds:itemID="{4B7A8747-C539-4246-B86C-4F659ED520D7}"/>
</file>

<file path=customXml/itemProps3.xml><?xml version="1.0" encoding="utf-8"?>
<ds:datastoreItem xmlns:ds="http://schemas.openxmlformats.org/officeDocument/2006/customXml" ds:itemID="{FA1BCF16-93E6-4B72-9AA8-2EB9A4A309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2023-09-19T08:21:47Z</dcterms:created>
  <dcterms:modified xsi:type="dcterms:W3CDTF">2023-09-19T08:35:47Z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